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<sst xmlns="http://schemas.openxmlformats.org/spreadsheetml/2006/main" count="6417" uniqueCount="1957">
  <si>
    <t>DER-MG - Departamento de Estradas de Rodagem de Minas Gerais</t>
  </si>
  <si>
    <t>SGIV - Sistema Integrado de Gestão da Infra-estrutura Viária</t>
  </si>
  <si>
    <t>Quadro de Quantidades</t>
  </si>
  <si>
    <t>Data:</t>
  </si>
  <si>
    <t>N</t>
  </si>
  <si>
    <t>512</t>
  </si>
  <si>
    <t>1915</t>
  </si>
  <si>
    <t>7073</t>
  </si>
  <si>
    <t>4</t>
  </si>
  <si>
    <t>Nº do Edital:</t>
  </si>
  <si>
    <t>0514/2026</t>
  </si>
  <si>
    <t>CNPJ do Fornecedor:</t>
  </si>
  <si>
    <t>Nome do Fornecedor:</t>
  </si>
  <si>
    <t>Setor:</t>
  </si>
  <si>
    <t>DEP - DIRETORIA DE INFRAESTRUTURA E EQUIPAMENTOS PÚBLICOS</t>
  </si>
  <si>
    <t>Projeto:</t>
  </si>
  <si>
    <t>7073 - 4/2024</t>
  </si>
  <si>
    <t>Data Projeto:</t>
  </si>
  <si>
    <t>14/10/2024</t>
  </si>
  <si>
    <t>Descrição:</t>
  </si>
  <si>
    <t xml:space="preserve"> EXECUÇÃO DA REFORMA DO LABORATÓRIO DE QUÍMICA AGROPECUÁRIA (LQA) DO INSTITUTO MINEIRO DE AGROPECUÁRIA (IMA), EM CONTAGEM/MG</t>
  </si>
  <si>
    <t>Versão:</t>
  </si>
  <si>
    <t>Cópia de: Versão Revisado</t>
  </si>
  <si>
    <t>Município:</t>
  </si>
  <si>
    <t>Contagem</t>
  </si>
  <si>
    <t>Extensão:</t>
  </si>
  <si>
    <t>5.044,410</t>
  </si>
  <si>
    <t>Situação:</t>
  </si>
  <si>
    <t>Licitação iniciada</t>
  </si>
  <si>
    <t>Grupo: ADMINISTRAÇÃO LOCAL DE OBRA</t>
  </si>
  <si>
    <t>Código</t>
  </si>
  <si>
    <t>Serviço</t>
  </si>
  <si>
    <t>Unid.</t>
  </si>
  <si>
    <t>Qtde</t>
  </si>
  <si>
    <t>Preço Unitário</t>
  </si>
  <si>
    <t>Total</t>
  </si>
  <si>
    <t>ED-5010#2</t>
  </si>
  <si>
    <t>ADMINISTRAÇÃO DA OBRA</t>
  </si>
  <si>
    <t xml:space="preserve">un    </t>
  </si>
  <si>
    <t>1,000</t>
  </si>
  <si>
    <t>1-47</t>
  </si>
  <si>
    <t>Total:</t>
  </si>
  <si>
    <t>Grupo: MOBILIZAÇÃO E DESMOBILIZAÇÃO</t>
  </si>
  <si>
    <t>ED-5012#1</t>
  </si>
  <si>
    <t>MOBILIZAÇÃO E DESMOBILIZAÇÃO DE OBRA</t>
  </si>
  <si>
    <t>1-44</t>
  </si>
  <si>
    <t>Grupo: PLANO DE GERENCIAMENTO DE RESÍDUOS DE CONSTRUÇÃO CIVIL</t>
  </si>
  <si>
    <t>Subgrupo: ELABORAÇÃO DO PLANO DE GERENCIAMENTO DE RESÍDUAS DE CONSTRUÇÃO CIVIL</t>
  </si>
  <si>
    <t>CO-19622</t>
  </si>
  <si>
    <t>ELABORAÇÃO DO PLANO DE GERENCIAMENTO DE RESÍDUOS DE CONSTRUÇÃO CIVIL (PGRCC)</t>
  </si>
  <si>
    <t>1-650</t>
  </si>
  <si>
    <t>Subgrupo: RELATÓRIO DE ACOMPANHAMENTO DA EXECUÇÃO PGRCC</t>
  </si>
  <si>
    <t>CO-19623</t>
  </si>
  <si>
    <t>RELATÓRIO DE ACOMPANHAMENTO DA EXECUÇÃO DO PLANO DE GERENCIAMENTO DE RESÍDUOS DE CONSTRUÇÃO CIVIL (PGRCC)</t>
  </si>
  <si>
    <t>7,000</t>
  </si>
  <si>
    <t>1-651</t>
  </si>
  <si>
    <t>Grupo: PROJETO AS BUILT</t>
  </si>
  <si>
    <t>CO-27389</t>
  </si>
  <si>
    <t>COMO CONSTRUÍDO ("AS BUILT") DE PROJETOS COM ÁREA ATÉ 10.000 M2</t>
  </si>
  <si>
    <t xml:space="preserve">m2    </t>
  </si>
  <si>
    <t>3.548,760</t>
  </si>
  <si>
    <t>1-409</t>
  </si>
  <si>
    <t>Grupo: VEÍCULO FISCALIZAÇÃO</t>
  </si>
  <si>
    <t>ED-3233#1</t>
  </si>
  <si>
    <t>VEÍCULO TIPO HATCH, OBEDECIDOS OS SEGUINTES REQUISITOS MÍNIMOS: TER NO MÁXIMO UM (1) ANO DE USO, ATÉ 20.000KM RODADOS, POTÊNCIA MÍNIMA DE 100CV, DIREÇÃO ASSISTIDA, AR CONDICIONADO, DESEMBAÇADOR DE VIDROS, RÁDIO AM/FM, EMPLACADO, COM SEGURO TOTAL, INCLUSIVE MANUTENÇÃO E COMBUSTÍVEL</t>
  </si>
  <si>
    <t xml:space="preserve">mês   </t>
  </si>
  <si>
    <t>18,000</t>
  </si>
  <si>
    <t>1-422</t>
  </si>
  <si>
    <t>Grupo: INSTALAÇÕES PROVISÓRIAS</t>
  </si>
  <si>
    <t>ED-50132</t>
  </si>
  <si>
    <t>BARRACÃO DE OBRA PARA INSTALAÇÃO SANITÁRIA TIPO-III, ÁREA INTERNA 25,41M2, EM CHAPA DE COMPENSADO RESINADO (OBRA DE GRANDE PORTE, EFETIVO ACIMA DE 60 HOMENS), PADRÃO DER-MG</t>
  </si>
  <si>
    <t>1-428</t>
  </si>
  <si>
    <t>ED-50134</t>
  </si>
  <si>
    <t>BARRACÃO DE OBRA PARA REFEITÓRIO TIPO-II, ÁREA INTERNA 25,41M2, EM CHAPA DE COMPENSADO RESINADO (OBRA DE GRANDE PORTE, EFETIVO ACIMA DE 60 HOMENS), PADRÃO DER-MG</t>
  </si>
  <si>
    <t>1-429</t>
  </si>
  <si>
    <t>ED-50127</t>
  </si>
  <si>
    <t>BARRACÃO DE OBRA PARA VESTIÁRIO TIPO-II, ÁREA INTERNA 67,76M2, EM CHAPA DE COMPENSADO RESINADO, INCLUSIVE MOBILIÁRIO (OBRA DE MÉDIO PORTE, EFETIVO DE 30 A 60 HOMENS), PADRÃO DER-MG</t>
  </si>
  <si>
    <t>1-430</t>
  </si>
  <si>
    <t>ED-16341</t>
  </si>
  <si>
    <t>LIGAÇÃO PROVISÓRIA DE ÁGUA E ESGOTO PARA CONTAINER (ESCRITÓRIO DE OBRA)</t>
  </si>
  <si>
    <t>1-431</t>
  </si>
  <si>
    <t>ED-16342</t>
  </si>
  <si>
    <t>LIGAÇÃO PROVISÓRIA DE ENERGIA ELÉTRICA PARA CONTAINER</t>
  </si>
  <si>
    <t>1-432</t>
  </si>
  <si>
    <t>ED-50159</t>
  </si>
  <si>
    <t>TAPUME FIXO DE PROTEÇÃO PARA FECHAMENTO DE OBRA EM CHAPA DE COMPENSADO, ESP. 12MM, COM MÓDULO NA DIMENSÃO DE (110X220)CM, INCLUSIVE PINTURA LÁTEX (PVA) COM DUAS (2) DEMÃOS, EXCLUSIVE ABERTURA PARA PORTÃO</t>
  </si>
  <si>
    <t xml:space="preserve">m     </t>
  </si>
  <si>
    <t>15,000</t>
  </si>
  <si>
    <t>1-138</t>
  </si>
  <si>
    <t>ED-50163</t>
  </si>
  <si>
    <t>TAPUME DE PROTEÇÃO PARA TRANSEUNTE EM TELA DE POLIETILENO, COM MÓDULO NA DIMENSÃO DE (150X150)CM, INCLUSIVE PONTALETE COM BASE DE APOIO EM CONCRETO MAGRO, FORNECIMENTO E MOVIMENTAÇÃO</t>
  </si>
  <si>
    <t>270,000</t>
  </si>
  <si>
    <t>1-433</t>
  </si>
  <si>
    <t>ED-9076</t>
  </si>
  <si>
    <t>FORNECIMENTO DE ANDAIME METÁLICO TUBULAR TIPO TORRE (LOCAÇÃO), INCLUSIVE RODÍZIOS, EXCLUSIVE MONTAGEM E DESMONTAGEM</t>
  </si>
  <si>
    <t xml:space="preserve">mxmês </t>
  </si>
  <si>
    <t>564,000</t>
  </si>
  <si>
    <t>1-434</t>
  </si>
  <si>
    <t>ED-9077</t>
  </si>
  <si>
    <t>MONTAGEM E DESMONTAGEM DE ANDAIME METÁLICO TUBULAR TIPO TORRE, EXCLUSIVE FORNECIMENTO DO ANDAIME</t>
  </si>
  <si>
    <t>1-664</t>
  </si>
  <si>
    <t>ED-9075</t>
  </si>
  <si>
    <t>FORNECIMENTO DE ANDAIME METÁLICO PARA FACHADA (LOCAÇÃO), INCLUSIVE PISO METÁLICO E SAPATAS, EXCLUSIVE MONTAGEM E DESMONTAGEM</t>
  </si>
  <si>
    <t>m2xmês</t>
  </si>
  <si>
    <t>400,000</t>
  </si>
  <si>
    <t>1-665</t>
  </si>
  <si>
    <t>ED-48246</t>
  </si>
  <si>
    <t>MONTAGEM E DESMONTAGEM DE ANDAIME METÁLICO PARA FACHADA COM PISO METÁLICO, EXCLUSIVE FORNECIMENTO DO ANDAIME E RODAPÉ/GUARDA-CORPO EM MADEIRA</t>
  </si>
  <si>
    <t>1-435</t>
  </si>
  <si>
    <t>CO-4092</t>
  </si>
  <si>
    <t>PROJETO DE ANDAIME FACHADEIRO COM EMISSÃO DE ART</t>
  </si>
  <si>
    <t xml:space="preserve">PR A1 </t>
  </si>
  <si>
    <t>1-666</t>
  </si>
  <si>
    <t>ED-48249</t>
  </si>
  <si>
    <t>TELA DE PROTEÇÃO, TIPO FACHADEIRA, INSTALADA EM ANDAIME METÁLICO PARA FACHADA, EXCLUSIVE ANDAIME METÁLICO, INCLUSIVE ACESSÓRIOS DE FIXAÇÃO</t>
  </si>
  <si>
    <t>1-9</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</si>
  <si>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</si>
  <si>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</si>
  <si>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1-436</t>
  </si>
  <si>
    <t>Grupo: DEMOLIÇÕES E REMOÇÕES</t>
  </si>
  <si>
    <t>Subgrupo: DEMOLIÇÃO DE TELHADO DO IMA</t>
  </si>
  <si>
    <t>ED-48506</t>
  </si>
  <si>
    <t>REMOÇÃO MANUAL DE RUFO METÁLICO, COM REAPROVEITAMENTO, INCLUSIVE AFASTAMENTO E EMPILHAMENTO, EXCLUSIVE TRANSPORTE E RETIRADA DO MATERIAL REMOVIDO NÃO REAPROVEITÁVEL</t>
  </si>
  <si>
    <t>269,810</t>
  </si>
  <si>
    <t>1-439</t>
  </si>
  <si>
    <t>ED-48510</t>
  </si>
  <si>
    <t>REMOÇÃO MANUAL DE TELHA EM FIBROCIMENTO, TIPO CALHA ESTRUTURAL, COM REAPROVEITAMENTO, INCLUSIVE IÇAMENTO, AFASTAMENTO E EMPILHAMENTO, EXCLUSIVE TRANSPORTE E RETIRADA DO MATERIAL REMOVIDO NÃO REAPROVEITÁVEL</t>
  </si>
  <si>
    <t>2.683,520</t>
  </si>
  <si>
    <t>1-440</t>
  </si>
  <si>
    <t>ED-48438</t>
  </si>
  <si>
    <t>REMOÇÃO DE CALHA EM CHAPA GALVANIZADA OU EM PVC, COM REAPROVEITAMENTO, INCLUSIVE AFASTAMENTO E EMPILHAMENTO, EXCLUSIVE TRANSPORTE E RETIRADA DO MATERIAL REMOVIDO NÃO REAPROVEITÁVEL</t>
  </si>
  <si>
    <t>1-441</t>
  </si>
  <si>
    <t>ED-48500</t>
  </si>
  <si>
    <t>DEMOLIÇÃO MANUAL DE TUBULAÇÕES EMBUTIDAS DE REDE (ÁGUA, ELÉTRICA, GASES, ETC.), INCLUSIVE RASGO EM ALVENARIA, REMOÇÃO DE ACESSÓRIOS DE FIXAÇÃO, AFASTAMENTO E EMPILHAMENTO, EXCLUSIVE TRANSPORTE E RETIRADA DO MATERIAL DEMOLIDO</t>
  </si>
  <si>
    <t>195,700</t>
  </si>
  <si>
    <t>1-442</t>
  </si>
  <si>
    <t>Subgrupo: 	DEMOLIÇÃO DE TELHADO DA CEASA</t>
  </si>
  <si>
    <t>186,280</t>
  </si>
  <si>
    <t>1-444</t>
  </si>
  <si>
    <t>2.315,530</t>
  </si>
  <si>
    <t>1-445</t>
  </si>
  <si>
    <t>1-446</t>
  </si>
  <si>
    <t>224,400</t>
  </si>
  <si>
    <t>1-447</t>
  </si>
  <si>
    <t>Subgrupo: DEMOLIÇÃO DE FORRO</t>
  </si>
  <si>
    <t>ED-48463</t>
  </si>
  <si>
    <t>DEMOLIÇÃO MANUAL DE FORRO DE CHAPA OU PLACA DE GESSO, INCLUSIVE DEMOLIÇÃO DA ESTRUTURA DE SUSTENTAÇÃO, AFASTAMENTO E EMPILHAMENTO, EXCLUSIVE TRANSPORTE E RETIRADA DO MATERIAL DEMOLIDO</t>
  </si>
  <si>
    <t>1.949,560</t>
  </si>
  <si>
    <t>1-448</t>
  </si>
  <si>
    <t>ED-48509</t>
  </si>
  <si>
    <t>REMOÇÃO MANUAL DE TELHA METÁLICA OU PVC, COM REAPROVEITAMENTO, INCLUSIVE AFASTAMENTO E EMPILHAMENTO, EXCLUSIVE TRANSPORTE E RETIRADA DO MATERIAL REMOVIDO NÃO REAPROVEITÁVEL</t>
  </si>
  <si>
    <t>739,270</t>
  </si>
  <si>
    <t>1-449</t>
  </si>
  <si>
    <t>Subgrupo: DEMOLIÇÃO DE ESQUADRIAS</t>
  </si>
  <si>
    <t>ED-48494</t>
  </si>
  <si>
    <t>REMOÇÃO MANUAL DE FOLHA DE PORTA OU JANELA DE MADEIRA OU METÁLICA, COM REAPROVEITAMENTO, INCLUSIVE AFASTAMENTO E EMPILHAMENTO, EXCLUSIVE TRANSPORTE E RETIRADA DO MATERIAL REMOVIDO NÃO REAPROVEITÁVEL</t>
  </si>
  <si>
    <t>469,500</t>
  </si>
  <si>
    <t>1-450</t>
  </si>
  <si>
    <t>206,490</t>
  </si>
  <si>
    <t>1-451</t>
  </si>
  <si>
    <t>Subgrupo: DEMOLIÇÃO DE REVESTIMENTOS</t>
  </si>
  <si>
    <t>ED-48502</t>
  </si>
  <si>
    <t>DEMOLIÇÃO MANUAL DE REVESTIMENTO CERÂMICO, AZULEJO OU LADRILHO HIDRÁULICO, INCLUSIVE AFASTAMENTO E EMPILHAMENTO, EXCLUSIVE DEMOLIÇÃO DO REBOCO OU EMBOÇO, TRANSPORTE E RETIRADA DO MATERIAL DEMOLIDO</t>
  </si>
  <si>
    <t>435,470</t>
  </si>
  <si>
    <t>1-452</t>
  </si>
  <si>
    <t>ED-5037#2</t>
  </si>
  <si>
    <t>REMOÇÃO MANUAL PLACA DE CONCRETO PRÉ MOLDADA - FACHADA</t>
  </si>
  <si>
    <t>832,620</t>
  </si>
  <si>
    <t>1-80</t>
  </si>
  <si>
    <t>Subgrupo: DEMOLIÇÃO DE PISOS</t>
  </si>
  <si>
    <t>ED-48479</t>
  </si>
  <si>
    <t>DEMOLIÇÃO MANUAL DE PISO CIMENTADO OU CONTRAPISO DE ARGAMASSA, COM ESPESSURA MÁXIMA DE 10CM, INCLUSIVE AFASTAMENTO E EMPILHAMENTO, EXCLUSIVE TRANSPORTE E RETIRADA DO MATERIAL DEMOLIDO</t>
  </si>
  <si>
    <t>3.367,220</t>
  </si>
  <si>
    <t>1-453</t>
  </si>
  <si>
    <t>ED-48482</t>
  </si>
  <si>
    <t>DEMOLIÇÃO MANUAL DE PISO VINÍLICO, INCLUSIVE AFASTAMENTO E EMPILHAMENTO, EXCLUSIVE TRANSPORTE E RETIRADA DO MATERIAL DEMOLIDO</t>
  </si>
  <si>
    <t>876,130</t>
  </si>
  <si>
    <t>1-454</t>
  </si>
  <si>
    <t>ED-48505</t>
  </si>
  <si>
    <t>DEMOLIÇÃO MANUAL DE RODAPÉ, INCLUSIVE ARGAMASSA DE ASSENTAMENTO E AFASTAMENTO, EXCLUSIVE TRANSPORTE E RETIRADA DO MATERIAL DEMOLIDO</t>
  </si>
  <si>
    <t>903,510</t>
  </si>
  <si>
    <t>1-455</t>
  </si>
  <si>
    <t>ED-48508</t>
  </si>
  <si>
    <t>REMOÇÃO MANUAL DE SOLEIRA DE MÁRMORE OU GRANITO, COM REAPROVEITAMENTO, INCLUSIVE AFASTAMENTO E EMPILHAMENTO, EXCLUSIVE TRANSPORTE E RETIRADA DO MATERIAL REMOVIDO NÃO REAPROVEITÁVEL</t>
  </si>
  <si>
    <t>3,800</t>
  </si>
  <si>
    <t>1-456</t>
  </si>
  <si>
    <t>ED-48440</t>
  </si>
  <si>
    <t>DEMOLIÇÃO MANUAL DE CONCRETO, SEM ARMAÇÃO, INCLUSIVE AFASTAMENTO E EMPILHAMENTO, EXCLUSIVE TRANSPORTE E RETIRADA DO MATERIAL DEMOLIDO</t>
  </si>
  <si>
    <t xml:space="preserve">m3    </t>
  </si>
  <si>
    <t>230,000</t>
  </si>
  <si>
    <t>1-134</t>
  </si>
  <si>
    <t>ED-48485</t>
  </si>
  <si>
    <t>REMOÇÃO MANUAL DE PISO DE TÁBUAS, COM REAPROVEITAMENTO, INCLUSIVE AFASTAMENTO E EMPILHAMENTO, EXCLUSIVE TRANSPORTE E RETIRADA DO MATERIAL REMOVIDO NÃO REAPROVEITÁVEL</t>
  </si>
  <si>
    <t>21,980</t>
  </si>
  <si>
    <t>1-457</t>
  </si>
  <si>
    <t>Subgrupo: DEMOLIÇÃO DE ALVENARIA</t>
  </si>
  <si>
    <t>ED-48435</t>
  </si>
  <si>
    <t>DEMOLIÇÃO MANUAL DE ALVENARIA DE TIJOLO CERÂMICO OU BLOCO DE CONCRETO, INCLUSIVE AFASTAMENTO E EMPILHAMENTO, EXCLUSIVE TRANSPORTE E RETIRADA DO MATERIAL DEMOLIDO</t>
  </si>
  <si>
    <t>717,640</t>
  </si>
  <si>
    <t>1-458</t>
  </si>
  <si>
    <t>Subgrupo: DEMOLIÇÃO DE LOUÇAS E ACESSÓRIOS</t>
  </si>
  <si>
    <t>ED-48467</t>
  </si>
  <si>
    <t>REMOÇÃO DE LOUÇAS (LAVATÓRIO, BANHEIRA, PIA, VASO SANITÁRIO, TANQUE), COM REAPROVEITAMENTO, INCLUSIVE AFASTAMENTO E EMPILHAMENTO, EXCLUSIVE TRANSPORTE E RETIRADA DO MATERIAL REMOVIDO NÃO REAPROVEITÁVEL</t>
  </si>
  <si>
    <t>54,000</t>
  </si>
  <si>
    <t>1-459</t>
  </si>
  <si>
    <t>Subgrupo: 	DEMOLIÇÃO E REMOÇÃO DE DIVISÓRIA E BANCADA</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</si>
  <si>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</si>
  <si>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</si>
  <si>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52,000</t>
  </si>
  <si>
    <t>1-460</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</si>
  <si>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</si>
  <si>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</si>
  <si>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539,100</t>
  </si>
  <si>
    <t>1-461</t>
  </si>
  <si>
    <t>Subgrupo: 	REMOÇÃO DE CERCA DE MOURÃO</t>
  </si>
  <si>
    <t>ED-48439</t>
  </si>
  <si>
    <t>REMOÇÃO MANUAL DE CERCA, COM REAPROVEITAMENTO, INCLUSIVE AFASTAMENTO E EMPILHAMENTO, EXCLUSIVE TRANSPORTE E RETIRADA DO MATERIAL REMOVIDO NÃO REAPROVEITÁVEL</t>
  </si>
  <si>
    <t>1,850</t>
  </si>
  <si>
    <t>1-462</t>
  </si>
  <si>
    <t>Subgrupo: CARGA E TRANSPORTE DE MATERIAL</t>
  </si>
  <si>
    <t>ED-51134</t>
  </si>
  <si>
    <t>TRANSPORTE DE MATERIAL DE QUALQUER NATUREZA COM CARRINHO DE MÃO, COM DISTÂNCIAS MAIORES QUE 50M E MENORES OU IGUAIS A 100M, INCLUSIVE CARGA/DESGARGA</t>
  </si>
  <si>
    <t>1.410,630</t>
  </si>
  <si>
    <t>1-438</t>
  </si>
  <si>
    <t>ED-29234#1</t>
  </si>
  <si>
    <t>TRANSPORTE DE MATERIAL DE QUALQUER NATUREZA EM CAMINHÃO, DISTÂNCIA MAIOR QUE 20KM E MENOR OU IGUAL A 30KM, DENTRO DO PERÍMETRO URBANO, EXCLUSIVE CARGA, INCLUSIVE DESCARGA (TELHAS TIPO KALHETÃO)</t>
  </si>
  <si>
    <t xml:space="preserve">M3xKM </t>
  </si>
  <si>
    <t>24.862,500</t>
  </si>
  <si>
    <t>1-463</t>
  </si>
  <si>
    <t>ED-29233</t>
  </si>
  <si>
    <t>TRANSPORTE DE MATERIAL DE QUALQUER NATUREZA EM CAMINHÃO, DISTÂNCIA MAIOR QUE 10KM E MENOR OU IGUAL A 20KM, DENTRO DO PERÍMETRO URBANO, EXCLUSIVE CARGA, INCLUSIVE DESCARGA</t>
  </si>
  <si>
    <t>20.523,340</t>
  </si>
  <si>
    <t>1-464</t>
  </si>
  <si>
    <t>ED-51125</t>
  </si>
  <si>
    <t>TRANSPORTE DE MATERIAL DEMOLIDO EM CAÇAMBA, EXCLUSIVE CARGA MANUAL OU MECÂNICA</t>
  </si>
  <si>
    <t>1-1</t>
  </si>
  <si>
    <t>Grupo: RECUPERAÇÃO E REFORÇO ESTRUTURAL DA UNIDADE</t>
  </si>
  <si>
    <t>Subgrupo: APOIO ÀS OBRAS DE FUNDAÇÃO E RECUPERAÇÃO ESTRUTURAL COM EMISSÃO DE RELATÓRIO TÉCNICO FOTOGRÁFICO</t>
  </si>
  <si>
    <t>CO-27344</t>
  </si>
  <si>
    <t>ENGENHEIRO/ARQUITETO, NÍVEL SÊNIOR, INCLUSIVE ENCARGOS COMPLEMENTARES</t>
  </si>
  <si>
    <t xml:space="preserve">hora  </t>
  </si>
  <si>
    <t>80,000</t>
  </si>
  <si>
    <t>1-691</t>
  </si>
  <si>
    <t>ED-49660</t>
  </si>
  <si>
    <t>ESCARIFICAÇÃO MANUAL EM PEÇA DE CONCRETO, COM PROFUNDIDADE MÁXIMA DE ATÉ 3CM, INCLUSIVE LIMPEZA DA SEÇÃO ESCARIFICADA, TRANSPORTE E RETIRADA DO MATERIAL DEMOLIDO, EXCLUSIVE RECOMPOSIÇÃO EM ARGAMASSA OU CONCRETO</t>
  </si>
  <si>
    <t>20,000</t>
  </si>
  <si>
    <t>1-8</t>
  </si>
  <si>
    <t>ED-49662</t>
  </si>
  <si>
    <t>APLICAÇÃO DE GRAUTE FLUIDO INDUSTRIALIZADO, PARA ANCORAGENS E/OU RECUPERAÇÃO EM PEÇAS ESTRUTURAIS E USO EM GERAL, INCLUSIVE PREPARO EM BETONEIRA E LANÇAMENTO</t>
  </si>
  <si>
    <t>0,300</t>
  </si>
  <si>
    <t>1-174</t>
  </si>
  <si>
    <t>ED-49777</t>
  </si>
  <si>
    <t>ESCAVAÇÃO MANUAL DE TUBULÃO A CÉU ABERTO, INCLUSIVE DESCARGA LATERAL</t>
  </si>
  <si>
    <t>2,540</t>
  </si>
  <si>
    <t>1-175</t>
  </si>
  <si>
    <t>ED-51120</t>
  </si>
  <si>
    <t>REATERRO MANUAL DE VALA, INCLUSIVE ESPALHAMENTO E COMPACTAÇÃO MANUAL COM SOQUETE</t>
  </si>
  <si>
    <t>3,560</t>
  </si>
  <si>
    <t>1-176</t>
  </si>
  <si>
    <t>Subgrupo: INTERVENÇÕES CIVIS - BANHEIROS - GERADOR - CASAS DE BOMBAS E RESERVATÓRIO</t>
  </si>
  <si>
    <t xml:space="preserve">Familia: RADIER  </t>
  </si>
  <si>
    <t>ED-51096</t>
  </si>
  <si>
    <t>COMPACTAÇÃO MECANIZADA DE ATERRO COM PLACA VIBRATÓRIA, INCLUSIVE ESPALHAMENTO MANUAL</t>
  </si>
  <si>
    <t>5,870</t>
  </si>
  <si>
    <t>1-180</t>
  </si>
  <si>
    <t>ED-49813</t>
  </si>
  <si>
    <t>LASTRO DE BRITA COM PEDRA BRITADA NÚMERO 2 E 3, INCLUSIVE ADENSAMENTO E APILOAMENTO MANUAL</t>
  </si>
  <si>
    <t>2,940</t>
  </si>
  <si>
    <t>1-181</t>
  </si>
  <si>
    <t>ED-49812</t>
  </si>
  <si>
    <t>LASTRO DE CONCRETO MAGRO, INCLUSIVE TRANSPORTE, LANÇAMENTO E ADENSAMENTO</t>
  </si>
  <si>
    <t>0,730</t>
  </si>
  <si>
    <t>1-12</t>
  </si>
  <si>
    <t>ED-8571</t>
  </si>
  <si>
    <t>FÔRMA E DESFORMA PARA VIGA-CINTA/BLOCO COM COMPENSADO PLASTIFICADO, ESP. 12MM, REAPROVEITAMENTO (3X) (FUNDAÇÃO)</t>
  </si>
  <si>
    <t>4,080</t>
  </si>
  <si>
    <t>1-13</t>
  </si>
  <si>
    <t>ED-50600</t>
  </si>
  <si>
    <t>APLICAÇÃO DE LONA PRETA, ESP. 150 MICRAS, INCLUSIVE FORNECIMENTO</t>
  </si>
  <si>
    <t>14,680</t>
  </si>
  <si>
    <t>1-14</t>
  </si>
  <si>
    <t>ED-49798</t>
  </si>
  <si>
    <t>FORNECIMENTO DE CONCRETO ESTRUTURAL, USINADO, COM FCK 25MPA, INCLUSIVE LANÇAMENTO, ADENSAMENTO E ACABAMENTO (FUNDAÇÃO)</t>
  </si>
  <si>
    <t>1,820</t>
  </si>
  <si>
    <t>1-15</t>
  </si>
  <si>
    <t>ED-29582</t>
  </si>
  <si>
    <t>ARMADURA DE TELA DE AÇO CA-60, SOLDADA TIPO Q-138, DIÂMETRO Ø4,2MM, TRAMA COM DIMENSÃO (100X100)MM, INCLUSIVE ESPAÇADOR, EXCLUSIVE CONCRETO</t>
  </si>
  <si>
    <t>14,400</t>
  </si>
  <si>
    <t>1-16</t>
  </si>
  <si>
    <t>ED-5110#9</t>
  </si>
  <si>
    <t>FORNECIMENTO E INSTALAÇÃO ARMADURA DE TELA DE AÇO CA-60, SOLDADA TIPO Q-335, DIÂMETRO Ø8MM, TRAMA COM DIMENSÃO (150X150)MM, INCLUSIVE ESPAÇADOR, EXCLUSIVE CONCRETO ARMADURA DE TELA DE AÇO CA-60, SOLDADA TIPO Q-335, DIÂMETRO Ø8MM, TRAMA COM DIMENSÃO (150X150)MM, INCLUSIVE ESPAÇADOR, EXCLUSIVE CONCRETO</t>
  </si>
  <si>
    <t>14,960</t>
  </si>
  <si>
    <t>1-17</t>
  </si>
  <si>
    <t>Familia: REFORÇO FUNDAÇÃO</t>
  </si>
  <si>
    <t>ED-9104#2</t>
  </si>
  <si>
    <t>MOBILIZAÇÃO E DESMOBILIZAÇÃO DE EQUIPAMENTO PARA CRAVAÇÃO DE TUBO DE REVESTIMENTO PARA MICROESTACA INJETADA</t>
  </si>
  <si>
    <t>1-685</t>
  </si>
  <si>
    <t>ED-51110</t>
  </si>
  <si>
    <t>ESCAVAÇÃO MANUAL DE TERRA (DESATERRO MANUAL), INCLUSIVE DESCARGA LATERAL, EXCLUSIVE RETIRADA E TRANSPORTE DO MATERIAL ESCAVADO</t>
  </si>
  <si>
    <t>2,650</t>
  </si>
  <si>
    <t>1-675</t>
  </si>
  <si>
    <t>ED-29686</t>
  </si>
  <si>
    <t>CORTE E PREPARO DE CABEÇA/ARRASAMENTO MECANIZADO  DE ESTACA PARA BLOCO DE COROAMENTO, INCLUSIVE AFASTAMENTO E EMPILHAMENTO, EXCLUSIVE TRANSPORTE E RETIRADA DO MATERIAL DEMOLIDO</t>
  </si>
  <si>
    <t>0,140</t>
  </si>
  <si>
    <t>1-676</t>
  </si>
  <si>
    <t>ED-29110</t>
  </si>
  <si>
    <t>FURO EM CONCRETO, PARA ELEMENTO ESTRUTURAL DE LAJE, COM DIÂMETRO MAIORES QUE 25MM (1") E MENORES QUE 32MM(1.1/4"), EXCLUSIVE FORNECIMENTO DE ANDAIME OU PLATAFORMA</t>
  </si>
  <si>
    <t xml:space="preserve">cm    </t>
  </si>
  <si>
    <t>50,000</t>
  </si>
  <si>
    <t>1-641</t>
  </si>
  <si>
    <t>3,780</t>
  </si>
  <si>
    <t>1-2</t>
  </si>
  <si>
    <t>21,420</t>
  </si>
  <si>
    <t>1-3</t>
  </si>
  <si>
    <t>ED-49805</t>
  </si>
  <si>
    <t>FORNECIMENTO DE CONCRETO ESTRUTURAL, USINADO BOMBEADO, COM FCK 25MPA, INCLUSIVE LANÇAMENTO, ADENSAMENTO E ACABAMENTO (FUNDAÇÃO)</t>
  </si>
  <si>
    <t>1-667</t>
  </si>
  <si>
    <t>Familia: FUNDAÇÃO PROFUNDA</t>
  </si>
  <si>
    <t>ED-29819</t>
  </si>
  <si>
    <t>MOBILIZAÇÃO E DESMOBILIZAÇÃO DE EQUIPAMENTO PARA ESTACA TIPO CRAVADA (CUSTO FIXO), INCLUSIVE CARGA E DESCARGA, EXCLUSIVE TRANSPORTE EM QUILÔMETRO RODADO (CUSTO VARIÁVEL)</t>
  </si>
  <si>
    <t>1-115</t>
  </si>
  <si>
    <t>ED-29820</t>
  </si>
  <si>
    <t>MOBILIZAÇÃO E DESMOBILIZAÇÃO DE EQUIPAMENTO PARA ESTACA TIPO CRAVADA (CUSTO VARIÁVEL), EXCLUSIVE CUSTO FIXO DE TRANSPORTE</t>
  </si>
  <si>
    <t xml:space="preserve">km    </t>
  </si>
  <si>
    <t>60,000</t>
  </si>
  <si>
    <t>1-116</t>
  </si>
  <si>
    <t>ED-49735</t>
  </si>
  <si>
    <t>EMENDA DE ESTACA PRÉ-MOLDADA, INCLUSIVE ANEL/LUVA METÁLICO E SOLDA, EXCLUSIVE FORNECIMENTO DA ESTACA</t>
  </si>
  <si>
    <t>57,000</t>
  </si>
  <si>
    <t>1-117</t>
  </si>
  <si>
    <t>ED-4844#1</t>
  </si>
  <si>
    <t>FORNECIMENTO E CRAVAÇÃO DE ESTACA PRÉ-MOLDADA DE CONCRETO ARMADO CRAVADA D =  230 MM/55T</t>
  </si>
  <si>
    <t>455,000</t>
  </si>
  <si>
    <t>1-686</t>
  </si>
  <si>
    <t>1,450</t>
  </si>
  <si>
    <t>1-118</t>
  </si>
  <si>
    <t>17,800</t>
  </si>
  <si>
    <t>1-119</t>
  </si>
  <si>
    <t>3,280</t>
  </si>
  <si>
    <t>1-668</t>
  </si>
  <si>
    <t>47,440</t>
  </si>
  <si>
    <t>1-120</t>
  </si>
  <si>
    <t>11,870</t>
  </si>
  <si>
    <t>1-677</t>
  </si>
  <si>
    <t>ED-48298</t>
  </si>
  <si>
    <t>CORTE, DOBRA E MONTAGEM DE AÇO CA-50/60, INCLUSIVE ESPAÇADOR</t>
  </si>
  <si>
    <t xml:space="preserve">Kg    </t>
  </si>
  <si>
    <t>458,500</t>
  </si>
  <si>
    <t>1-678</t>
  </si>
  <si>
    <t>5,930</t>
  </si>
  <si>
    <t>1-669</t>
  </si>
  <si>
    <t>Familia: FUNDAÇÕES (CINTAS + PISOS)</t>
  </si>
  <si>
    <t>ED-51107</t>
  </si>
  <si>
    <t>ESCAVAÇÃO MANUAL DE VALA COM PROFUNDIDADE MENOR OU IGUAL A 1,5M, INCLUSIVE DESCARGA LATERAL</t>
  </si>
  <si>
    <t>15,430</t>
  </si>
  <si>
    <t>1-671</t>
  </si>
  <si>
    <t>ED-51093</t>
  </si>
  <si>
    <t>APILOAMENTO MANUAL EM FUNDO DE VALA COM SOQUETE, EXCLUSIVE ESCAVAÇÃO</t>
  </si>
  <si>
    <t>18,900</t>
  </si>
  <si>
    <t>1-672</t>
  </si>
  <si>
    <t>5,470</t>
  </si>
  <si>
    <t>1-673</t>
  </si>
  <si>
    <t>0,950</t>
  </si>
  <si>
    <t>1-674</t>
  </si>
  <si>
    <t>48,740</t>
  </si>
  <si>
    <t>1-679</t>
  </si>
  <si>
    <t>ED-49649</t>
  </si>
  <si>
    <t>FÔRMA E DESFORMA DE MADEIRA PARA ESTRUTURA EM CURVA COM TÁBUA, SARRAFO E COMPENSADO RESINADO NAVAL, ESP. 6MM, REAPROVEITAMENTO (2X), EXCLUSIVE ESCORAMENTO</t>
  </si>
  <si>
    <t>37,520</t>
  </si>
  <si>
    <t>1-680</t>
  </si>
  <si>
    <t>9,960</t>
  </si>
  <si>
    <t>1-681</t>
  </si>
  <si>
    <t>1.135,200</t>
  </si>
  <si>
    <t>1-682</t>
  </si>
  <si>
    <t>27,970</t>
  </si>
  <si>
    <t>1-643</t>
  </si>
  <si>
    <t>Familia: SUPERESTRUTURA</t>
  </si>
  <si>
    <t>ED-49648</t>
  </si>
  <si>
    <t>FÔRMA E DESFORMA DE COMPENSADO PLASTIFICADO, ESP. 14MM, REAPROVEITAMENTO (5X), EXCLUSIVE ESCORAMENTO</t>
  </si>
  <si>
    <t>85,000</t>
  </si>
  <si>
    <t>1-121</t>
  </si>
  <si>
    <t>40,000</t>
  </si>
  <si>
    <t>1-687</t>
  </si>
  <si>
    <t>ED-49638</t>
  </si>
  <si>
    <t>FORNECIMENTO DE CONCRETO ESTRUTURAL, USINADO BOMBEADO, COM FCK 25MPA, INCLUSIVE LANÇAMENTO, ADENSAMENTO E ACABAMENTO</t>
  </si>
  <si>
    <t>20,060</t>
  </si>
  <si>
    <t>1-122</t>
  </si>
  <si>
    <t>2.512,200</t>
  </si>
  <si>
    <t>1-123</t>
  </si>
  <si>
    <t>1-644</t>
  </si>
  <si>
    <t>ED-19638</t>
  </si>
  <si>
    <t>CIMBRAMENTO PARA LAJE PRÉ-MOLDADA COM ESCORAMENTO METÁLICO, TIPO "B", ALTURA DE (311 ATÉ 450)CM, INCLUSIVE DESCARGA, MONTAGEM, DESMONTAGEM E CARGA</t>
  </si>
  <si>
    <t>193,960</t>
  </si>
  <si>
    <t>1-124</t>
  </si>
  <si>
    <t>ED-19633</t>
  </si>
  <si>
    <t>ESCORAMENTO METÁLICO PARA LAJE E VIGA EM CONCRETO ARMADO, TIPO "A", ALTURA DE (200 ATÉ 310)CM, INCLUSIVE DESCARGA, MONTAGEM, DESMONTAGEM E CARGA</t>
  </si>
  <si>
    <t>13,990</t>
  </si>
  <si>
    <t>1-125</t>
  </si>
  <si>
    <t>ED-49664</t>
  </si>
  <si>
    <t>FORNECIMENTO DE ESTRUTURA METÁLICA EM PERFIL LAMINADO, INCLUSIVE FABRICAÇÃO, TRANSPORTE, MONTAGEM E APLICAÇÃO DE FUNDO PREPARADOR ANTICORROSIVO EM SUPERFÍCIE METÁLICA, UMA (1) DEMÃO</t>
  </si>
  <si>
    <t>1.151,850</t>
  </si>
  <si>
    <t>1-126</t>
  </si>
  <si>
    <t>ED-50487</t>
  </si>
  <si>
    <t>PINTURA EPÓXI EM SUPERFÍCIES DE AÇO CARBONO, DUAS (2) DEMÃOS, COM APLICAÇÃO MANUAL</t>
  </si>
  <si>
    <t>39,630</t>
  </si>
  <si>
    <t>1-127</t>
  </si>
  <si>
    <t xml:space="preserve">Grupo: INTERVENÇÕES CIVIS - RECUPERAÇÃO E REFORÇO ESTRUTURAL </t>
  </si>
  <si>
    <t>ED-48442</t>
  </si>
  <si>
    <t>DEMOLIÇÃO MECANIZADA DE CONCRETO, SEM ARMAÇÃO, COM EQUIPAMENTO ELÉTRICO, INCLUSIVE AFASTAMENTO E EMPILHAMENTO, EXCLUSIVE TRANSPORTE E RETIRADA DO MATERIAL DEMOLIDO</t>
  </si>
  <si>
    <t>2,000</t>
  </si>
  <si>
    <t>1-170</t>
  </si>
  <si>
    <t>10,000</t>
  </si>
  <si>
    <t>1-171</t>
  </si>
  <si>
    <t>ED-49657</t>
  </si>
  <si>
    <t>PROTEÇÃO DE ARMADURA CORROÍDA POR AÇÃO DE CLORETOS, COM TINTA DE ALTO TEOR DE ZINCO, EXCLUSIVE RECOMPOSIÇÃO EM ARGAMASSA OU CONCRETO</t>
  </si>
  <si>
    <t>100,000</t>
  </si>
  <si>
    <t>1-645</t>
  </si>
  <si>
    <t>ED-49659</t>
  </si>
  <si>
    <t>REFORÇO ESTRUTURAL COM EMENDA POR TRANSPASSE, PARA RECONSTITUIÇÃO DA SEÇÃO DA ARMADURA, EXCLUSIVE RECOMPOSIÇÃO EM ARGAMASSA OU CONCRETO</t>
  </si>
  <si>
    <t>48,100</t>
  </si>
  <si>
    <t>1-172</t>
  </si>
  <si>
    <t>2,300</t>
  </si>
  <si>
    <t>1-173</t>
  </si>
  <si>
    <t>150,000</t>
  </si>
  <si>
    <t>1-642</t>
  </si>
  <si>
    <t>ED-5274#1</t>
  </si>
  <si>
    <t>PREENCHIMENTO DE FUROS COM INJEÇÃO EPOXI (EXECUÇÃO, INCLUINDO O FORNECIMENTO E TRANSPORTE DE TODOS OS MATERIAIS, EXCLUI EXECUÇÃO DO FURO) PREENCHIMENTO DE FUROS COM INJEÇÃO EPOXI (EXECUÇÃO, INCLUINDO O FORNECIMENTO E TRANSPORTE DE TODOS OS MATERIAIS, EXCLUI EXECUÇÃO DO FURO)</t>
  </si>
  <si>
    <t>25,000</t>
  </si>
  <si>
    <t>1-692</t>
  </si>
  <si>
    <t>ED-5110#1</t>
  </si>
  <si>
    <t>FORNECIMENTO E INSTALAÇÃO/APLICAÇÃO DE FIBRA DE CARBONO PARA REFORÇO ESTRUTURAL EM VIGAS MC DUR CF-SHEETS</t>
  </si>
  <si>
    <t>1-689</t>
  </si>
  <si>
    <t>ED-5202#3</t>
  </si>
  <si>
    <t>EXECUÇÃO DE ARGAMASSA A BASE DE EPOXI PARA REGULARIZAÇÃO DE SUPERFÍCIE (MC-DUR 1350). APLICAÇÃO EM 2 CAMADAS DE 14 CM</t>
  </si>
  <si>
    <t>1-690</t>
  </si>
  <si>
    <t>ED-50236</t>
  </si>
  <si>
    <t>ENTELAMENTO CORRETIVO DE SUPERFÍCIE COM TRINCA POR RETRAÇÃO OU DILATAÇÃO, REVESTIDA COM ARGAMASSA DE CAL HIDRATADA, TRAÇO 1:3 (CAL E AREIA), PREPARO MANUAL, INCLUSIVE TELA DE POLIÉSTER ESTRUTURANTE, LARGURA DE 15CM</t>
  </si>
  <si>
    <t>250,000</t>
  </si>
  <si>
    <t>1-639</t>
  </si>
  <si>
    <t>98575</t>
  </si>
  <si>
    <t>TRATAMENTO DE JUNTA DE DILATAÇÃO, COM TARUGO DE POLIETILENO E SELANTE PU, INCLUSO PREENCHIMENTO COM ESPUMA EXPANSIVA PU. AF_09/2023</t>
  </si>
  <si>
    <t>120,000</t>
  </si>
  <si>
    <t>1-640</t>
  </si>
  <si>
    <t>62,300</t>
  </si>
  <si>
    <t>1-652</t>
  </si>
  <si>
    <t>30,000</t>
  </si>
  <si>
    <t>1-653</t>
  </si>
  <si>
    <t>ED-49619</t>
  </si>
  <si>
    <t>FORNECIMENTO DE CONCRETO ESTRUTURAL, PREPARADO EM OBRA, COM FCK 25MPA, INCLUSIVE LANÇAMENTO, ADENSAMENTO E ACABAMENTO</t>
  </si>
  <si>
    <t>6,230</t>
  </si>
  <si>
    <t>1-693</t>
  </si>
  <si>
    <t>747,600</t>
  </si>
  <si>
    <t>1-654</t>
  </si>
  <si>
    <t>13.800,000</t>
  </si>
  <si>
    <t>1-655</t>
  </si>
  <si>
    <t>181,200</t>
  </si>
  <si>
    <t>1-656</t>
  </si>
  <si>
    <t>ED-49656</t>
  </si>
  <si>
    <t>LIXAMENTO MECANIZADO DA ARMADURA COM ESCOVA CIRCULAR, EXCLUSIVE REFORÇO EM ARMADURA, PROTEÇÃO DE ARMADURA E RECOMPOSIÇÃO EM ARGAMASSA OU CONCRETO</t>
  </si>
  <si>
    <t>1-688</t>
  </si>
  <si>
    <t>Grupo: ALVENARIAS</t>
  </si>
  <si>
    <t>Subgrupo: ALVENARIA DE TIJOLO CERÂMICO FURADO</t>
  </si>
  <si>
    <t>ED-48231</t>
  </si>
  <si>
    <t>ALVENARIA DE VEDAÇÃO COM TIJOLO CERÂMICO FURADO, ESP. 9CM, PARA REVESTIMENTO, INCLUSIVE ARGAMASSA PARA ASSENTAMENTO</t>
  </si>
  <si>
    <t>47,050</t>
  </si>
  <si>
    <t>1-467</t>
  </si>
  <si>
    <t>ED-48232</t>
  </si>
  <si>
    <t>ALVENARIA DE VEDAÇÃO COM TIJOLO CERÂMICO FURADO, ESP. 14CM, PARA REVESTIMENTO, INCLUSIVE ARGAMASSA PARA ASSENTAMENTO</t>
  </si>
  <si>
    <t>193,850</t>
  </si>
  <si>
    <t>1-468</t>
  </si>
  <si>
    <t>Subgrupo: ALVENARIA DE BLOCO DE CONCRETO</t>
  </si>
  <si>
    <t>ED-48196</t>
  </si>
  <si>
    <t>ALVENARIA DE VEDAÇÃO COM BLOCO DE CONCRETO, ESP. 19CM, INCLUSIVE ARGAMASSA PARA ASSENTAMENTO</t>
  </si>
  <si>
    <t>395,040</t>
  </si>
  <si>
    <t>1-657</t>
  </si>
  <si>
    <t>Subgrupo: DIVISÓRIAS DE PEDRA</t>
  </si>
  <si>
    <t>ED-48533</t>
  </si>
  <si>
    <t>DIVISÓRIA EM GRANITO CINZA ANDORINHA, ESP. 3CM, INCLUSIVE INSTALAÇÃO, FERRAGENS EM LATÃO CROMADO E ACESSÓRIOS</t>
  </si>
  <si>
    <t>1-471</t>
  </si>
  <si>
    <t>Subgrupo: DIVISÓRIAS EM COMPENSADO NAVAL</t>
  </si>
  <si>
    <t>ED-48538</t>
  </si>
  <si>
    <t>FORNECIMENTO E INSTALAÇÃO DE FERRAGENS PARA CONFECÇÃO DE PORTA DE DIVISÓRIA</t>
  </si>
  <si>
    <t>37,000</t>
  </si>
  <si>
    <t>1-131</t>
  </si>
  <si>
    <t>ED-51158</t>
  </si>
  <si>
    <t>VIDRO TEMPERADO TRANSPARENTE INCOLOR, ESP. 6MM, INCLUSIVE FIXAÇÃO E VEDAÇÃO COM GUARNIÇÃO/GAXETA DE BORRACHA NEOPRENE, FORNECIMENTO E INSTALAÇÃO, EXCLUSIVE CAIXILHO/PERFIL</t>
  </si>
  <si>
    <t>10,320</t>
  </si>
  <si>
    <t>1-132</t>
  </si>
  <si>
    <t>Grupo: LOUÇAS, METAIS E ACESSÓRIOS</t>
  </si>
  <si>
    <t>Subgrupo: LOUÇAS</t>
  </si>
  <si>
    <t>ED-50282</t>
  </si>
  <si>
    <t>LAVATÓRIO DE LOUÇA BRANCA COM COLUNA, TAMANHO MÉDIO, INCLUSIVE ACESSÓRIOS DE FIXAÇÃO, VÁLVULA DE ESCOAMENTO DE METAL COM ACABAMENTO CROMADO, SIFÃO DE METAL TIPO COPO COM ACABAMENTO CROMADO E REJUNTAMENTO, EXCLUSIVE TORNEIRA E ENGATE FLEXÍVEL</t>
  </si>
  <si>
    <t>1-483</t>
  </si>
  <si>
    <t>ED-50277</t>
  </si>
  <si>
    <t>CUBA EM AÇO INOXIDÁVEL DE EMBUTIR, AISI 304, APLICAÇÃO PARA PIA (465X330X115)MM, NÚMERO 1, ASSENTAMENTO EM BANCADA, INCLUSIVE VÁLVULA DE ESCOAMENTO DE METAL COM ACABAMENTO CROMADO, SIFÃO DE METAL TIPO COPO COM ACABAMENTO CROMADO</t>
  </si>
  <si>
    <t>1-484</t>
  </si>
  <si>
    <t>ED-50297</t>
  </si>
  <si>
    <t>BACIA SANITÁRIA (VASO) DE LOUÇA COM CAIXA ACOPLADA, COR BRANCA, INCLUSIVE ACESSÓRIOS DE FIXAÇÃO/VEDAÇÃO, ENGATE FLEXÍVEL METÁLICO E REJUNTAMENTO, EXCLUSIVE ASSENTO</t>
  </si>
  <si>
    <t>1-485</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</si>
  <si>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</si>
  <si>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</si>
  <si>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1-486</t>
  </si>
  <si>
    <t>ED-50286</t>
  </si>
  <si>
    <t>MICTÓRIO SIFONADO DE LOUÇA BRANCA, INCLUSIVE ENGATE FLEXÍVEL, EXCLUSIVE VÁLVULA DE DESCARGA</t>
  </si>
  <si>
    <t>6,000</t>
  </si>
  <si>
    <t>1-487</t>
  </si>
  <si>
    <t>Subgrupo: ACESSÓRIOS</t>
  </si>
  <si>
    <t>ED-49946</t>
  </si>
  <si>
    <t>GRELHA/PORTA GRELHA AÇO INOX, FECHO GIRATÓRIO 150 X 150 MM</t>
  </si>
  <si>
    <t>23,000</t>
  </si>
  <si>
    <t>1-489</t>
  </si>
  <si>
    <t>ED-50313</t>
  </si>
  <si>
    <t>CHUVEIRO ELÉTRICO CROMADO, TENSÃO 127V/220V, POTÊNCIA 5500W/6800W, INCLUSIVE BRAÇO/CANO</t>
  </si>
  <si>
    <t>1-490</t>
  </si>
  <si>
    <t>ED-48156</t>
  </si>
  <si>
    <t>ASSENTO PLÁSTICO PARA BACIA SANITÁRIA, NA COR BRANCA, PADRÃO POPULAR, INCLUSIVE ACESSÓRIOS PARA FIXAÇÃO</t>
  </si>
  <si>
    <t>1-491</t>
  </si>
  <si>
    <t>ED-48157#1</t>
  </si>
  <si>
    <t>ASSENTO PARA VASO PNE (NBR 9050)</t>
  </si>
  <si>
    <t>1-492</t>
  </si>
  <si>
    <t>ED-48176</t>
  </si>
  <si>
    <t>CABIDE METÁLICO, GANCHO SIMPLES, ACABAMENTO CROMADO, INCLUSIVE ACESSÓRIOS PARA FIXAÇÃO</t>
  </si>
  <si>
    <t>1-493</t>
  </si>
  <si>
    <t>ED-50323</t>
  </si>
  <si>
    <t>TORNEIRA METÁLICA PARA IRRIGAÇÃO/JARDIM, ACABAMENTO CROMADO, APLICAÇÃO DE PAREDE</t>
  </si>
  <si>
    <t>1-494</t>
  </si>
  <si>
    <t>Subgrupo: ACESSÓRIOS (I.S.P.N.E. / SANITÁRIOS)</t>
  </si>
  <si>
    <t>ED-48188</t>
  </si>
  <si>
    <t>DISTRIBUIDOR/DISPENSER PARA ÁLCOOL EM GEL OU SABONETE LÍQUIDO, EM PLÁSTICO, CAPACIDADE RESERVATÓRIO 800ML, INCLUSIVE ACESSÓRIOS PARA FIXAÇÃO</t>
  </si>
  <si>
    <t>1-496</t>
  </si>
  <si>
    <t>1-497</t>
  </si>
  <si>
    <t>ED-48182</t>
  </si>
  <si>
    <t>DISTRIBUIDOR/DISPENSER PARA PORTA PAPEL TOALHA PARA INTERFOLHAS DE DUAS (2) OU TRÊS (3) DOBRAS, EM PLÁSTICO, INCLUSIVE ACESSÓRIOS PARA FIXAÇÃO</t>
  </si>
  <si>
    <t>12,000</t>
  </si>
  <si>
    <t>1-498</t>
  </si>
  <si>
    <t>1-499</t>
  </si>
  <si>
    <t>ED-48183</t>
  </si>
  <si>
    <t>DISTRIBUIDOR/DISPENSER PARA PAPEL HIGIÊNICO EM PLÁSTICO, TIPO SOBREPOR, INCLUSIVE ACESSÓRIOS DE FIXAÇÃO</t>
  </si>
  <si>
    <t>1-500</t>
  </si>
  <si>
    <t>1-501</t>
  </si>
  <si>
    <t>Subgrupo: METAIS</t>
  </si>
  <si>
    <t>1-503</t>
  </si>
  <si>
    <t>ED-50329</t>
  </si>
  <si>
    <t>TORNEIRA METÁLICA PARA LAVATÓRIO, FECHAMENTO AUTOMÁTICO, ACABAMENTO CROMADO, COM AREJADOR, APLICAÇÃO DE MESA, INCLUSIVE ENGATE FLEXÍVEL METÁLICO</t>
  </si>
  <si>
    <t>1-504</t>
  </si>
  <si>
    <t>ED-50316</t>
  </si>
  <si>
    <t>DUCHA HIGIÊNICA COM REGISTRO PARA CONTROLE DE FLUXO DE ÁGUA, DIÂMETRO DE 1/2" (20MM), INCLUSIVE ACESSÓRIOS</t>
  </si>
  <si>
    <t>1-505</t>
  </si>
  <si>
    <t>1-506</t>
  </si>
  <si>
    <t>Grupo: COBERTURAS</t>
  </si>
  <si>
    <t>Subgrupo: ENGRADAMENTO</t>
  </si>
  <si>
    <t>ED-33940#1</t>
  </si>
  <si>
    <t>ENGRADAMENTO EM MADEIRA PARAJU OU EQUIVALENTE, PARA TELHAS DE FIBROCIMENTO, TIPO CALHA ESTRUTURAL (CANALETE 49 OU 90/KALHETA/ KALHETÃO), EXCLUSIVE TELHAS</t>
  </si>
  <si>
    <t>2.043,800</t>
  </si>
  <si>
    <t>1-647</t>
  </si>
  <si>
    <t>Subgrupo: COBERTURA</t>
  </si>
  <si>
    <t>ED-48427</t>
  </si>
  <si>
    <t>COBERTURA EM TELHA DE FIBROCIMENTO,TIPO CALHA ESTRUTURAL, LARGURA 90CM, (CANALETE 90/KALHETÃO), COM RECOBRIMENTO TRANSVERSAL E LONGITUDINAL, EXCLUSIVE CUMEEIRA E ENGRADAMENTO, INCLUSIVE ACESSÓRIOS DE FIXAÇÃO E IÇAMENTO MANUAL VERTICAL</t>
  </si>
  <si>
    <t>1-476</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</si>
  <si>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</si>
  <si>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</si>
  <si>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5,000</t>
  </si>
  <si>
    <t>1-477</t>
  </si>
  <si>
    <t>Subgrupo: CALHA GALVANIZADA</t>
  </si>
  <si>
    <t>ED-50653</t>
  </si>
  <si>
    <t>CALHA EM CHAPA GALVANIZADA, ESP. 0,8MM (GSG-22), COM DESENVOLVIMENTO DE 100CM, INCLUSIVE IÇAMENTO MANUAL VERTICAL</t>
  </si>
  <si>
    <t>351,190</t>
  </si>
  <si>
    <t>1-479</t>
  </si>
  <si>
    <t>ED-50676</t>
  </si>
  <si>
    <t>RUFO E CONTRARRUFO EM CHAPA GALVANIZADA, ESP. 0,65MM (GSG-24), COM DESENVOLVIMENTO DE 20CM, INCLUSIVE IÇAMENTO MANUAL VERTICAL</t>
  </si>
  <si>
    <t>333,000</t>
  </si>
  <si>
    <t>1-480</t>
  </si>
  <si>
    <t>Subgrupo: LINHA DE VIDA</t>
  </si>
  <si>
    <t>ED-9176</t>
  </si>
  <si>
    <t>LINHA DE VIDA HORIZONTAL PROVISÓRIA EM CABO DE AÇO PARA CONSTRUÇÃO DE ESTRUTURAS, INCLUSIVE POSTE E PROLONGADOR, EXCLUSIVE PROJETO E ART</t>
  </si>
  <si>
    <t>1-5</t>
  </si>
  <si>
    <t>ED-9128</t>
  </si>
  <si>
    <t>LINHA DE VIDA HORIZONTAL PERMANENTE EM CABO DE AÇO GALVANIZADO PARA TRABALHOS EM COBERTURAS E TELHADOS, EXCLUSIVE PROJETO E ART</t>
  </si>
  <si>
    <t>1-133</t>
  </si>
  <si>
    <t>CO-4086</t>
  </si>
  <si>
    <t>PROJETO EXECUTIVO DE LINHA DE VIDA</t>
  </si>
  <si>
    <t>1-6</t>
  </si>
  <si>
    <t>Grupo: ACESSIBILIDADE</t>
  </si>
  <si>
    <t>Subgrupo: BANCOS ARTICULADOS CONFORME NBR 9050</t>
  </si>
  <si>
    <t>ED-48158</t>
  </si>
  <si>
    <t>BANCO ARTICULADO EM AÇO INOX COM CANTOS ARREDONDADOS, LARGURA DE 45CM, COMPRIMENTO DE 70CM, PARA ACESSIBILIDADE (PMR/PCR), INSTALADO EM PAREDE, INCLUSIVE ACESSÓRIOS PARA FIXAÇÃO</t>
  </si>
  <si>
    <t>1-139</t>
  </si>
  <si>
    <t>ED-49057</t>
  </si>
  <si>
    <t>CAMPAINHA DE SOBREPOR, TIPO CIGARRA, TENSÃO 127V OU 220V, INCLUSIVE ACESSÓRIOS PARA FIXAÇÃO</t>
  </si>
  <si>
    <t>8,000</t>
  </si>
  <si>
    <t>1-509</t>
  </si>
  <si>
    <t>Subgrupo: BARRAS DE APOIO EM AÇO INOX</t>
  </si>
  <si>
    <t>ED-48163</t>
  </si>
  <si>
    <t>BARRA DE APOIO EM AÇO INOX POLIDO RETA, DIÂMETRO DE 1.1/4", PARA ACESSIBILIDADE (PMR/PCR), COMPRIMENTO 40CM, INSTALADO EM PORTA/PAREDE, INCLUSIVE ACESSÓRIOS PARA FIXAÇÃO</t>
  </si>
  <si>
    <t>4,000</t>
  </si>
  <si>
    <t>1-511</t>
  </si>
  <si>
    <t>ED-48160</t>
  </si>
  <si>
    <t>BARRA DE APOIO EM AÇO INOX POLIDO RETA, DIÂMETRO DE 1.1/4", PARA ACESSIBILIDADE (PMR/PCR), COMPRIMENTO 80CM, INSTALADO EM PAREDE, INCLUSIVE ACESSÓRIOS PARA FIXAÇÃO</t>
  </si>
  <si>
    <t>1-512</t>
  </si>
  <si>
    <t>Grupo: PORTAS E ESQUADRIAS</t>
  </si>
  <si>
    <t>Subgrupo: PORTAS (MADEIRA)</t>
  </si>
  <si>
    <t>ED-49602</t>
  </si>
  <si>
    <t>PORTA DE MADEIRA COMPLETA, DIMENSÃO (80X210)CM, TIPO DE ABRIR, UMA (1) FOLHA, ACABAMENTO NATURAL PARA PINTURA/VERNIZ, TIPO PRANCHETA/SARRAFEADA, INCLUSIVE MARCO, ALIZAR E FERRAGENS, EXCLUSIVE PINTURA/VERNIZ</t>
  </si>
  <si>
    <t>1-135</t>
  </si>
  <si>
    <t>ED-49603</t>
  </si>
  <si>
    <t>PORTA DE MADEIRA COMPLETA, DIMENSÃO (90X210)CM, TIPO DE ABRIR, UMA (1) FOLHA, ACABAMENTO NATURAL PARA PINTURA/VERNIZ, TIPO PRANCHETA/SARRAFEADA, INCLUSIVE MARCO, ALIZAR E FERRAGENS, EXCLUSIVE PINTURA/VERNIZ</t>
  </si>
  <si>
    <t>17,000</t>
  </si>
  <si>
    <t>1-136</t>
  </si>
  <si>
    <t>ED-4816#13</t>
  </si>
  <si>
    <t>PORTA  MADEIRA COMPLETA, DIMENSÃO (100X210)CM, TIPO DE ABRIR, UMA (1) FOLHA, ACABAMENTO NATURAL PARA PINTURA/VERNIZ, TIPO PRANCHETA/SARRAFEADA, INCLUSIVE MARCO, ALIZAR E FERRAGENS, EXCLUSIVE PINTURA/VERNIZ</t>
  </si>
  <si>
    <t>1-51</t>
  </si>
  <si>
    <t>ED-4816#14</t>
  </si>
  <si>
    <t>PORTA  MADEIRA COMPLETA, DIMENSÃO (110X210)CM, TIPO DE ABRIR, UMA (1) FOLHA, ACABAMENTO NATURAL PARA PINTURA/VERNIZ, TIPO PRANCHETA/SARRAFEADA, INCLUSIVE MARCO, ALIZAR E FERRAGENS, EXCLUSIVE PINTURA/VERNIZ</t>
  </si>
  <si>
    <t>32,000</t>
  </si>
  <si>
    <t>1-52</t>
  </si>
  <si>
    <t>ED-4854#1</t>
  </si>
  <si>
    <t>VIDRO TEMPERADO TRANSPARENTE INCOLOR, ESP. 4MM, INCLUSIVE FIXAÇÃO E VEDAÇÃO COM GUARNIÇÃO/GAXETA DE BORRACHA NEOPRENE, FORNECIMENTO E INSTALAÇÃO, EXCLUSIVE CAIXILHO/PERFIL</t>
  </si>
  <si>
    <t>20,440</t>
  </si>
  <si>
    <t>1-104</t>
  </si>
  <si>
    <t>ED-50493</t>
  </si>
  <si>
    <t>PINTURA ESMALTE BASE SOLVENTE EM ESQUADRIA DE MADEIRA, DUAS (2) DEMÃOS, COM APLICAÇÃO MANUAL, INCLUSIVE UMA (1) DEMÃO DE FUNDO NIVELADOR E PREPARAÇÃO DA SUPERFÍCIE COM LIXAMENTO, EXCLUSIVE MASSA A ÓLEO</t>
  </si>
  <si>
    <t>500,850</t>
  </si>
  <si>
    <t>1-53</t>
  </si>
  <si>
    <t>Subgrupo: PORTAS (ALUMÍNIO ANODIZADO NATURAL)</t>
  </si>
  <si>
    <t>ED-29479</t>
  </si>
  <si>
    <t>PORTA VENEZIANA EM ALUMÍNIO COMPLETA, DIMENSÃO (80X210)CM, TIPO DE ABRIR, COM UMA (1) FOLHA, LINHA 25/SUPREMA, ACABAMENTO ANODIZADO NATURAL, INCLUSIVE PERFIS, FERRAGENS E INSTALAÇÃO</t>
  </si>
  <si>
    <t>21,000</t>
  </si>
  <si>
    <t>1-54</t>
  </si>
  <si>
    <t>Subgrupo: PORTAS (CORTA-FOGO)</t>
  </si>
  <si>
    <t>ED-4816#7</t>
  </si>
  <si>
    <t>PORTA CORTA-FOGO (110X210CM), EM CHAPA DE AÇO CARBONO, 1 FOLHA DE ABRIR, COM BARRA ANTIPÂNICO, ACABAMENTO EM ESMALTE SINTÉTICO, COMPLETA, INCLUSIVE GUARNIÇOES, FERRAGENS E ACESSÓRIOS DE FIXAÇÃO</t>
  </si>
  <si>
    <t>1-517</t>
  </si>
  <si>
    <t>ED-4816#8</t>
  </si>
  <si>
    <t>PORTA CORTA-FOGO (200X210CM), EM CHAPA DE AÇO CARBONO, 2 FOLHAS DE ABRIR, COM BARRA ANTIPÂNICO, ACABAMENTO EM ESMALTE SINTÉTICO, COMPLETA, INCLUSIVE GUARNIÇOES, FERRAGENS E ACESSÓRIOS DE FIXAÇÃO</t>
  </si>
  <si>
    <t>3,000</t>
  </si>
  <si>
    <t>1-518</t>
  </si>
  <si>
    <t>Subgrupo: PORTAS (ALUMÍNIO C/VIDRO TEMPERADO)</t>
  </si>
  <si>
    <t>ED-4816#9</t>
  </si>
  <si>
    <t>PORTA EM ALUMÍNIO (200X210CM), COM VIDRO TEMPERADO E LAMINADO 8MM, ACABAMENTO EM ESMALTE SINTÉTICO, COMPLETA, INCLUSIVE GUARNIÇÕES, FERRAGENS</t>
  </si>
  <si>
    <t>1-520</t>
  </si>
  <si>
    <t>Subgrupo: PORTAS (MADERIA ACÚSTICA)</t>
  </si>
  <si>
    <t>ED-4816#10</t>
  </si>
  <si>
    <t>PORTA ACÚSTICA (90X210) 1 FOLHA, COMPOSTA POR PAINÉIS DE MDF E MANTA DE POLIESTER, RW 34DB, ACABAMENTO EM LAMINADO DE MADEIRA, BARRAS ANTIPÂNICO. COMPLETA, INCLUSIVE, GUARNIÇÕES, FERRAGENS E ACESSÓRIOS DE FIXAÇÃO.</t>
  </si>
  <si>
    <t>1-522</t>
  </si>
  <si>
    <t>ED-4816#15</t>
  </si>
  <si>
    <t>PORTA ACÚSTICA (160X210) 2 FOLHAS DE ABRIR, COMPOSTA POR PAINÉIS DE MDF E MANTA DE POLIESTER, RW 34DB, ACABAMENTO EM LAMINADO DE MADEIRA, BARRAS ANTIPÂNICO, COMPLETA, INCLUSIVE, GUARNIÇÕES, FERRAGENS E ACESSÓRIOS DE FIXAÇÃO.</t>
  </si>
  <si>
    <t>1-55</t>
  </si>
  <si>
    <t>ED-4816#16</t>
  </si>
  <si>
    <t>PORTA  ACÚSTICA (190X210CM), 2 FOLHAS DE ABRIR, COMPOSTA POR PAINÉIS DE MDF E MANTA DE POLIESTER,  RW 34DB, ACABAMENTO EM LAMINADO DE MADEIRA,  BARRAS ANTIPÂNICO, COMPLETA, INCLUSIVE, GUARNIÇÕES, FERRAGENS E ACESSÓRIOS DE FIXAÇÃO.</t>
  </si>
  <si>
    <t>1-56</t>
  </si>
  <si>
    <t>Subgrupo: PORTÕES</t>
  </si>
  <si>
    <t>ED-50986</t>
  </si>
  <si>
    <t>PORTÃO EM TUBO DE AÇO GALVANIZADO COM COSTURA, DIÂMETRO DE 1.1/2" (38,1MM), ESP. 2MM, COM TELA QUADRICULADA ONDULADA, TRAMA DE 1/2" (12,70MM), FIO 12 (2,77MM), EXCLUSIVE CADEADO E PINTURA</t>
  </si>
  <si>
    <t>9,240</t>
  </si>
  <si>
    <t>1-524</t>
  </si>
  <si>
    <t>Grupo: ESQUADRIAS DE FERRO / AÇO / ALUMÍNIO</t>
  </si>
  <si>
    <t>Subgrupo: ESQUADRIAS DE ALUMÍNIO - JANELAS</t>
  </si>
  <si>
    <t>470,630</t>
  </si>
  <si>
    <t>1-57</t>
  </si>
  <si>
    <t>ED-50491</t>
  </si>
  <si>
    <t>PINTURA ESMALTE BASE SOLVENTE EM ESQUADRIAS DE FERRO, DUAS (2) DEMÃOS, COM APLICAÇÃO MANUAL, INCLUSIVE UMA (1) DEMÃO DE FUNDO ANTICORROSIVO</t>
  </si>
  <si>
    <t>1.390,890</t>
  </si>
  <si>
    <t>1-58</t>
  </si>
  <si>
    <t>ED-4729#1</t>
  </si>
  <si>
    <t>ESQUADRIA  FORNECIMENTO E ASSENTAMENTO JANELAS TIPO MÁXIMO-AR SEM VIDRO, COM ESTRUTURA EM ALUMÍNIO ANODIZADO NATURAL, COM BRAÇO DE ACIONAMENTO INTERNO REF.: FERMAX OU EQUIVALENTE</t>
  </si>
  <si>
    <t>246,940</t>
  </si>
  <si>
    <t>1-59</t>
  </si>
  <si>
    <t>ED-4729#2</t>
  </si>
  <si>
    <t>FORNECIMENTO E ASSENTAMENTO JANELA FIXA,COM ESTRUTURA EM ALUMÍNIO ANODIZADO NATURAL, EXCLUSIVE VIDRO</t>
  </si>
  <si>
    <t>223,690</t>
  </si>
  <si>
    <t>1-60</t>
  </si>
  <si>
    <t>ED-5202#1</t>
  </si>
  <si>
    <t>FORNECIMENTO E APLICAÇÃO DE PELÍCULA DE PROTEÇÃO TRANSPARENTE NAS JANELAS</t>
  </si>
  <si>
    <t>370,650</t>
  </si>
  <si>
    <t>1-527</t>
  </si>
  <si>
    <t>Subgrupo: ESQUADRIAS DE ALUMÍNIO - JANELAS C/GRADE DE FERRO</t>
  </si>
  <si>
    <t>ED-50951</t>
  </si>
  <si>
    <t>FORNECIMENTO DE GRADE FIXA DE FERRO, PARA PROTEÇÃO DE JANELA, INCLUSIVE ASSENTAMENTO E ACESSÓRIOS</t>
  </si>
  <si>
    <t>463,630</t>
  </si>
  <si>
    <t>1-529</t>
  </si>
  <si>
    <t>ED-5110#3</t>
  </si>
  <si>
    <t>FORNECIMENTO E INSTALAÇÃO JANELA COM VIDRO DUPLO FIXO, COMPOSTO POR VIDRO LAMINADO 8MM (4MM+1PVB+4MM) NO LADO EXTERNO E VIDRO LAMINADO 12MM (6MM+1PVB+6MM) INCLINADO COM 4% DE INCLINAÇÃO VOLTADA PARA O TETO, NO LADO INTERNO. ESPAÇAMENTO MÍNIMO ENTRE VIDROS DE 10CM. O SISTEMA DE FIXAÇÃO DO VIDROS (PERFIL  LAMINADO ANODIZADO)</t>
  </si>
  <si>
    <t>23,290</t>
  </si>
  <si>
    <t>1-530</t>
  </si>
  <si>
    <t>Grupo: BANCADAS</t>
  </si>
  <si>
    <t>Subgrupo: BANCADAS E ACESSÓRIOS</t>
  </si>
  <si>
    <t>ED-48341</t>
  </si>
  <si>
    <t>BANCADA EM CONCRETO, COR NATURAL, ESP. 4CM, APOIADA EM CONSOLE DE METALON (50X30)MM, INCLUSIVE TESTEIRA/FAIXA E FURO EM BANCADA, EXCLUSIVE ALVENARIA, RODABANCA/FRONTÃO, CUBA METÁLICA, VÁLVULA, SIFÃO, TORNEIRA E ENGATE FLEXÍVEL</t>
  </si>
  <si>
    <t>36,000</t>
  </si>
  <si>
    <t>1-533</t>
  </si>
  <si>
    <t>ED-21095</t>
  </si>
  <si>
    <t>BANCADA EM GRANITO, COR CINZA ANDORINHA, ESP. 3CM, ACABAMENTO POLIDO, APOIADA EM CONSOLE DE METALON (50X30)MM, EXCLUSIVE RODABANCA/FRONTÃO, TESTEIRA/FAIXA, FURO EM BANCADA, CUBA METÁLICA, SIFÃO, TORNEIRA E ENGATE FLEXÍVEL</t>
  </si>
  <si>
    <t>1-658</t>
  </si>
  <si>
    <t>0,500</t>
  </si>
  <si>
    <t>1-659</t>
  </si>
  <si>
    <t>Grupo: REVESTIMENTOS DE PAREDES E TETOS</t>
  </si>
  <si>
    <t>ED-50728</t>
  </si>
  <si>
    <t>CHAPISCO COM ARGAMASSA, TRAÇO 1:3 (CIMENTO E AREIA), ESP. 5MM, APLICADO EM TETO COM COLHER, INCLUSIVE ARGAMASSA COM PREPARO MECANIZADO</t>
  </si>
  <si>
    <t>1.569,370</t>
  </si>
  <si>
    <t>1-535</t>
  </si>
  <si>
    <t>ED-50732</t>
  </si>
  <si>
    <t>EMBOÇO COM ARGAMASSA, TRAÇO 1:6 (CIMENTO E AREIA), ESP. 20MM, APLICAÇÃO MANUAL, INCLUSIVE ARGAMASSA COM PREPARO MECANIZADO, EXCLUSIVE CHAPISCO</t>
  </si>
  <si>
    <t>912,500</t>
  </si>
  <si>
    <t>1-536</t>
  </si>
  <si>
    <t>ED-50760</t>
  </si>
  <si>
    <t>REBOCO COM ARGAMASSA, TRAÇO 1:2:9 (CIMENTO, CAL E AREIA), COM ADITIVO IMPERMEABILIZANTE, ESP. 20MM, APLICAÇÃO MANUAL, INCLUSIVE ARGAMASSA COM PREPARO MECANIZADO, EXCLUSIVE CHAPISCO</t>
  </si>
  <si>
    <t>1-537</t>
  </si>
  <si>
    <t>ED-50717</t>
  </si>
  <si>
    <t>REVESTIMENTO COM AZULEJO BRANCO (20X20)CM, JUNTA A PRUMO, ASSENTAMENTO COM ARGAMASSA INDUSTRIALIZADA, INCLUSIVE REJUNTAMENTO</t>
  </si>
  <si>
    <t>474,280</t>
  </si>
  <si>
    <t>1-538</t>
  </si>
  <si>
    <t>Grupo: PISOS</t>
  </si>
  <si>
    <t>Subgrupo: CONTRAPISO</t>
  </si>
  <si>
    <t>ED-50566</t>
  </si>
  <si>
    <t>CONTRAPISO DESEMPENADO COM ARGAMASSA, TRAÇO 1:3 (CIMENTO E AREIA), ESP. 20MM, INCLUSIVE ARGAMASSA COM PREPARO MECANIZADO</t>
  </si>
  <si>
    <t>3.259,170</t>
  </si>
  <si>
    <t>1-541</t>
  </si>
  <si>
    <t>Subgrupo: PISOS</t>
  </si>
  <si>
    <t>ED-50572</t>
  </si>
  <si>
    <t>PISO EM CONCRETO USINADO CONVENCIONAL COM DE FCK 30MPA, COM AÇO CA-50 DIÂMETRO 6,3MM MALHA 10X10CM, ACABAMENTO RÚSTICO, ESP. 15CM, INCLUSIVE FORNECIMENTO, LANÇAMENTO, ADENSAMENTO, EXCLUSIVE JUNTA DE DILATAÇÃO</t>
  </si>
  <si>
    <t>1.025,340</t>
  </si>
  <si>
    <t>1-543</t>
  </si>
  <si>
    <t>ED-50616</t>
  </si>
  <si>
    <t>PISO EM GRANILITE/MARMORITE, ESP. 8MM, ACABAMENTO LAVADO TIPO FULGET, COR NATURAL, MODULAÇÃO DE (1X1)M, INCLUSO JUNTA PLÁSTICA</t>
  </si>
  <si>
    <t>1-544</t>
  </si>
  <si>
    <t>ED-5110#6</t>
  </si>
  <si>
    <t>FORNECIMENTO E INSTALAÇÃO  CARPETE CUBIC: 6393 HEIGHT (REF.: INTERFACE FLOR OU EQUIVALENTE)</t>
  </si>
  <si>
    <t>94,600</t>
  </si>
  <si>
    <t>1-65</t>
  </si>
  <si>
    <t>Subgrupo: SOLEIRAS</t>
  </si>
  <si>
    <t>ED-50997</t>
  </si>
  <si>
    <t>PEITORIL DE GRANITO, NA COR CINZA ANDORINHA, COM PINGADEIRA, ESP. 2CM, ACABAMENTO POLIDO, ASSENTAMENTO COM ARGAMASSA INDUSTRIALIZADA, INCLUSIVE REJUNTAMENTO</t>
  </si>
  <si>
    <t>1-546</t>
  </si>
  <si>
    <t>Grupo: PINTURA</t>
  </si>
  <si>
    <t>Subgrupo: PINTURA ACRÍLICA EM PAREDES</t>
  </si>
  <si>
    <t>ED-50451</t>
  </si>
  <si>
    <t>PINTURA ACRÍLICA EM PAREDE, DUAS (2) DEMÃOS, COM APLICAÇÃO MANUAL, EXCLUSIVE SELADOR ACRÍLICO E MASSA ACRÍLICA/CORRIDA (PVA)</t>
  </si>
  <si>
    <t>2.556,120</t>
  </si>
  <si>
    <t>1-549</t>
  </si>
  <si>
    <t>ED-50455</t>
  </si>
  <si>
    <t>PINTURA ACRÍLICA EM PAREDE, DUAS (2) DEMÃOS, INCLUSIVE UMA (1) DEMÃO DE MASSA CORRIDA (PVA), COM APLICAÇÃO MANUAL, EXCLUSIVE SELADOR ACRÍLICO</t>
  </si>
  <si>
    <t>6.790,000</t>
  </si>
  <si>
    <t>1-550</t>
  </si>
  <si>
    <t>Grupo: VIDROS, ESPELHOS E ACESSÓRIOS</t>
  </si>
  <si>
    <t>ED-51153</t>
  </si>
  <si>
    <t>VIDRO IMPRESSO (FANTASIA) TRANSLÚCIDO INCOLOR, ESP. 3MM, INCLUSIVE FIXAÇÃO E VEDAÇÃO COM GUARNIÇÃO/GAXETA DE BORRACHA NEOPRENE, FORNECIMENTO E INSTALAÇÃO, EXCLUSIVE CAIXILHO/PERFIL</t>
  </si>
  <si>
    <t>4,320</t>
  </si>
  <si>
    <t>1-552</t>
  </si>
  <si>
    <t>ED-51159</t>
  </si>
  <si>
    <t>VIDRO TEMPERADO TRANSPARENTE INCOLOR, ESP. 8MM, INCLUSIVE FIXAÇÃO E VEDAÇÃO COM GUARNIÇÃO/GAXETA DE BORRACHA NEOPRENE, FORNECIMENTO E INSTALAÇÃO, EXCLUSIVE CAIXILHO/PERFIL</t>
  </si>
  <si>
    <t>1-553</t>
  </si>
  <si>
    <t>8,400</t>
  </si>
  <si>
    <t>1-554</t>
  </si>
  <si>
    <t>ED-51150</t>
  </si>
  <si>
    <t>ESPELHO CRISTAL, DIMENSÃO (60X90)CM, COM ESP. 4MM, EM ACABAMENTO LAPIDADO, INCLUSIVE FIXAÇÃO COM PARAFUSO TIPO FINESSON, FORNECIMENTO E INSTALAÇÃO</t>
  </si>
  <si>
    <t>1-555</t>
  </si>
  <si>
    <t>Grupo: BANCOS E MESAS</t>
  </si>
  <si>
    <t>ED-15451</t>
  </si>
  <si>
    <t>BANCO EM CONCRETO APARENTE, TIPO-2, PADRÃO SEE-MG, SEM ENCOSTO, POLIDO COM ACABAMENTO EM VERNIZ, ESP. 5CM, COMPRIMENTO 150CM, LARGURA 40CM, ALTURA 45CM, EXCLUSIVE FIXAÇÃO EM PISO</t>
  </si>
  <si>
    <t>1-557</t>
  </si>
  <si>
    <t>ED-48360</t>
  </si>
  <si>
    <t>CONJUNTO DE MESA E BANCOS DE CONCRETO PARA JOGOS (02 BANCOS EM ARCO COM D INTERNO = 130 CM E H = 43 CM E MESA COM D = 80 CM, E = 8 CM E H = 75 CM)</t>
  </si>
  <si>
    <t xml:space="preserve">cj    </t>
  </si>
  <si>
    <t>1-558</t>
  </si>
  <si>
    <t>ED-5041#1</t>
  </si>
  <si>
    <t>FORNECIMENTO E INSTALAÇÃO MESA DE JARDIM EM CONCRETO, 150 X 50 CM, H = 75 CM (I.S.P.N.E.)</t>
  </si>
  <si>
    <t>1-559</t>
  </si>
  <si>
    <t>Grupo: URBANIZAÇÃO E OBRAS COMPLEMENTARES</t>
  </si>
  <si>
    <t>Subgrupo: MEIO FIO</t>
  </si>
  <si>
    <t>ED-51139</t>
  </si>
  <si>
    <t>GUIA DE MEIO-FIO, EM CONCRETO COM FCK 20MPA, PRÉ-MOLDADA, MFC-01 PADRÃO DER-MG, DIMENSÕES (12X16,7X35)CM, EXCLUSIVE SARJETA, INCLUSIVE ESCAVAÇÃO, APILOAMENTO E TRANSPORTE COM RETIRADA DO MATERIAL ESCAVADO (EM CAÇAMBA)</t>
  </si>
  <si>
    <t>661,170</t>
  </si>
  <si>
    <t>1-562</t>
  </si>
  <si>
    <t>ED-51135</t>
  </si>
  <si>
    <t>GUIA DE CORDÃO BOLEADO, EM CONCRETO COM FCK 20MPA, PRÉ-MOLDADA, 10X10CM (ALTURA X LARGURA), INCLUSIVE UMA (1) FIADA DE BLOCO DE CONCRETO, ESP. 9CM, ESCAVAÇÃO, APILOAMENTO E TRANSPORTE COM RETIRADA DO MATERIAL ESCAVADO (EM CAÇAMBA)</t>
  </si>
  <si>
    <t>264,000</t>
  </si>
  <si>
    <t>1-563</t>
  </si>
  <si>
    <t>Subgrupo: PASSEIO DE CONCRETO</t>
  </si>
  <si>
    <t>ED-51144</t>
  </si>
  <si>
    <t>PASSEIOS DE CONCRETO E = 8 CM, FCK = 15 MPA PADRÃO PREFEITURA</t>
  </si>
  <si>
    <t>2.091,140</t>
  </si>
  <si>
    <t>1-565</t>
  </si>
  <si>
    <t>Grupo: PROJETO PAISAGISMO</t>
  </si>
  <si>
    <t>Subgrupo: PLANTIO DE GRAMA</t>
  </si>
  <si>
    <t>ED-50437</t>
  </si>
  <si>
    <t>PLANTIO DE GRAMA ESMERALDA EM PLACAS, INCLUSIVE TERRA VEGETAL E CONSERVAÇÃO POR TRINTA (30) DIAS</t>
  </si>
  <si>
    <t>1.307,370</t>
  </si>
  <si>
    <t>1-568</t>
  </si>
  <si>
    <t>Subgrupo: DESMATAMENTO, DESTOCAMENTO E LIMPEZA</t>
  </si>
  <si>
    <t>ED-50702</t>
  </si>
  <si>
    <t>DESMATAMENTO, DESTOCAMENTO E LIMPEZA, INCLUSIVE TRANSPORTE ATÉ CINQUENTA (50) METROS</t>
  </si>
  <si>
    <t>4.301,460</t>
  </si>
  <si>
    <t>1-570</t>
  </si>
  <si>
    <t>Grupo: FORROS</t>
  </si>
  <si>
    <t>Subgrupo: FORRO PVC</t>
  </si>
  <si>
    <t>ED-28728</t>
  </si>
  <si>
    <t>FORRO EM RÉGUA DE PVC, LARGURA 20CM, NA COR BRANCA, INCLUSIVE ESTRUTURA DE FIXAÇÃO E PENDURAIS METÁLICOS E ACESSÓRIOS DE FIXAÇÃO, EXCLUSIVE RODAFORRO OU MOLDURA</t>
  </si>
  <si>
    <t>3.259,640</t>
  </si>
  <si>
    <t>1-573</t>
  </si>
  <si>
    <t>Subgrupo: FORRO ACÚSTICO</t>
  </si>
  <si>
    <t>ED-5110#4</t>
  </si>
  <si>
    <t>FORNECIMENTO E INSTALAÇÃO FORRO TETO COM ISOLAMENTO ACÚSTICO, CONSTITUÍDO POR 02 PAINEIS DE GESSO ACARTONADO 12,5mm FIXADO COM PERFIL Ue 48mm, COR BRANCO, ESTRUTURADO COM PERFIS METÁLICOS. PREENCHIMENTO ENTRE PAINÉIS COM MANTA DE POLIESTÉR.</t>
  </si>
  <si>
    <t>1-576</t>
  </si>
  <si>
    <t>ED-5110#7</t>
  </si>
  <si>
    <t>FORNECIMENTO E INSTALAÇÃO DE  ISOLAMENTO ACUSTICO CONSTITUIDO POR 2 PANEIS DE GESSO ACARTONADO 12,5mm, ESTRUTURADOS COM PERFIS V e 48mm, MANTA DE POLIESTER COM 15KG/m³ DE DENSIDADE E 50mm DE ESPESSURA TIPO ISOSOFT 15/50 (REF.:TRISOFT)</t>
  </si>
  <si>
    <t>178,920</t>
  </si>
  <si>
    <t>1-66</t>
  </si>
  <si>
    <t>ED-28454</t>
  </si>
  <si>
    <t>PERFIL TABICA GALVANIZADO, TIPO LISA, COM ACABAMENTO EM PINTURA, NA COR BRANCA, PARA FORRO EM CHAPA DE GESSO ACARTONADO, INCLUSIVE ACESSÓRIOS DE FIXAÇÃO</t>
  </si>
  <si>
    <t>47,000</t>
  </si>
  <si>
    <t>1-79</t>
  </si>
  <si>
    <t>Grupo: RODAPÉS E PEITORIS</t>
  </si>
  <si>
    <t>Subgrupo: RODAPÉ EM CONCRETO</t>
  </si>
  <si>
    <t>ED-50770</t>
  </si>
  <si>
    <t>RODAPÉ COM ARGAMASSA, TRAÇO 1:3 (CIMENTO E AREIA), ESP. 2CM, ALTURA DE 10CM, INCLUSIVE ACABAMENTO DESEMPENADO/ALISADO COM COLHER DE PEDREIRO</t>
  </si>
  <si>
    <t>2.085,780</t>
  </si>
  <si>
    <t>1-578</t>
  </si>
  <si>
    <t>ED-9810#1</t>
  </si>
  <si>
    <t>EXECUÇÃO RODAPÉ 518 CINZA GLACIAL DE POLIESTIRANO COM 150MM DE ALTURA - REF: SANTA LUZIA CÓD.: 27530 - 518 RP/CINZA GLACIAL</t>
  </si>
  <si>
    <t>50,200</t>
  </si>
  <si>
    <t>1-579</t>
  </si>
  <si>
    <t>Subgrupo: PEITORIL DE GRANITO (JANELAS)</t>
  </si>
  <si>
    <t>84,140</t>
  </si>
  <si>
    <t>1-581</t>
  </si>
  <si>
    <t>Grupo: IMPERMEABILIZAÇÃO</t>
  </si>
  <si>
    <t>Subgrupo: ARGAMASSA POLIMÉRICA</t>
  </si>
  <si>
    <t>ED-50175</t>
  </si>
  <si>
    <t>IMPERMEABILIZAÇÃO COM ARGAMASSA POLIMÉRICA, INCLUSIVE PREPARO MANUAL DA ARGAMASSA</t>
  </si>
  <si>
    <t>1.643,700</t>
  </si>
  <si>
    <t>1-584</t>
  </si>
  <si>
    <t>ED-9812#1</t>
  </si>
  <si>
    <t>MANTA EPDM ESTRUTURADO SEMI-VULCANIZADO COM ADESIVO A FRIO REF.: FIRESTONE OU EQUIVALENTE + TRANSIÇÃO COM GEOTEXTIL + PROTEÇÃO MECÂNICA 25mm, C:A 1:4, ARAMADA COM TELA, JUNTAS DE 1CM EM QUADROS DE 2x2m. MASTIQUE DE POLIURETANO NAS JUNTAS E JUNTAS PERIMETRAIS E PROTEÇÃO VERTICAL ARMADA COM FIXAÇÃO MECÂNICA.</t>
  </si>
  <si>
    <t>601,000</t>
  </si>
  <si>
    <t>1-585</t>
  </si>
  <si>
    <t>ED-5110#8</t>
  </si>
  <si>
    <t>FORNECIMENTO E APLICAÇÃO DE HIDROFUGANTE A BASE DE SILANO SILOXANO PARA APLICAÇÃO NAS TESTADAS E NA SUPERFÍCIE INFERIOR DA MAQUISE DE ACESSO AO PRÉDIO</t>
  </si>
  <si>
    <t>500,000</t>
  </si>
  <si>
    <t>1-67</t>
  </si>
  <si>
    <t>Grupo: SINALIZAÇÃO E ACESSIBILIDADE</t>
  </si>
  <si>
    <t>Subgrupo: SINALIZAÇÃO</t>
  </si>
  <si>
    <t>ED-5041#3</t>
  </si>
  <si>
    <t>FORNECIMENTO E INSTALAÇÃO DE PLACA DE ACRÍLICO, DIM.: 20x20cm, COM TEXTO "SANITÁRIO FEMININO" E PICTOGRAMA BRANCOS EM ALTO RELEVO, SOBRE FUNDO AZUL E COM INFORMAÇÃO TÁTIL (BRAILLE). INCLUSIVE FITA DUPLA FACE 3M.</t>
  </si>
  <si>
    <t>1-588</t>
  </si>
  <si>
    <t>ED-5041#4</t>
  </si>
  <si>
    <t>FORNECIMENTO E INSTALAÇÃO DE PLACA DE ACRÍLICO, DIM.: 20x20cm, COM TEXTO "SANITÁRIO MASCULINO" E PICTOGRAMA BRANCOS EM ALTO RELEVO, SOBRE FUNDO AZUL E COM INFORMAÇÃO TÁTIL (BRAILLE). INCLUSIVE FITA DUPLA FACE 3M.</t>
  </si>
  <si>
    <t>1-589</t>
  </si>
  <si>
    <t>ED-5041#5</t>
  </si>
  <si>
    <t>FORNECIMENTO E INSTALAÇÃO DE PLACA DE ACRÍLICO, DIM.: 25x20cm, COM TEXTO "BALCÃO ACESSÍVEL" E PICTOGRMA BRANCOS EM ALTO RELEVO, SOBRE FUNDO AZUL E COM INFORMAÇÃO TÁTIL (BRAILLE).  INCLUSIVE FITA DUPLA FACE 3M.</t>
  </si>
  <si>
    <t>1-140</t>
  </si>
  <si>
    <t>ED-5041#6</t>
  </si>
  <si>
    <t>FORNECIMENTO E INSTALAÇÃO DE PLACA DE ACRÍLICO, DIM.: 25x20cm, COM TEXTO "SANITÁRIO MASCULINO ACESSÍVEL" E PICTOGRAMA BRANCOS EM ALTO RELEVO, SOBRE FUNDO AZUL E COM INFORMAÇÃO  TÁTIL (BRAILLE). INCLUSIVE FITA DUPLA FACE 3M.</t>
  </si>
  <si>
    <t>1-141</t>
  </si>
  <si>
    <t>ED-5041#7</t>
  </si>
  <si>
    <t>FORNECIMENTO E INSTALAÇÃO DE MAPA TÁTIL EM ACRÍLICO, DIM.: 150x44cm, COM TEXTOS BRANCOS EM ALTO RELEVO SOBRE FUNDO AZUL, COM INFORMAÇÃO TÁTIL (BRAILLE).</t>
  </si>
  <si>
    <t>1-142</t>
  </si>
  <si>
    <t>ED-5041#8</t>
  </si>
  <si>
    <t>FORNECIMENTO E INSTALAÇÃO DE PLACA EM ACRÍLICO, DIM.: 25x8cm, COM TEXTO "BALCÃO ACESSÍVEL" E PICTOGRMA BRANCOS EM ALTO RELEVO, SOBRE FUNDO AZUL E COM INFORMAÇÃO TÁTIL (BRAILLE). INCLUSIVE FITA DUPLA FACE 3M.</t>
  </si>
  <si>
    <t>1-143</t>
  </si>
  <si>
    <t>ED-5041#9</t>
  </si>
  <si>
    <t>FORNECIMENTO E INSTALAÇÃO DE PLACA EM ACRÍLICO, DIM.: 25x8cm, COM TEXTO "BEBEDOURO" E PICTOGRMA BRANCOS EM ALTO RELEVO, SOBRE FUNDO AZUL E COM INFORMAÇÃO TÁTIL (BRAILLE). * SER INTALADA EM TODOS OS COMPARTIMENTOS INTERNOS. INCLUSIVE FITA DUPLA FACE 3M.</t>
  </si>
  <si>
    <t>1-144</t>
  </si>
  <si>
    <t>ED-5041#10</t>
  </si>
  <si>
    <t>FORNECIMENTO E  INSTALAÇÃO DE PLACA EM ACRÍLICO, DIM.: 30x15cm, COM TEXTO DE IDENTIFICAÇÃO DO COMPARTIMENTO E PICTOGRAMA BRANCOS EM ALTO RELEVO, SOBRE FUNDO AZUL E COM INFORMAÇÃO TÁTIL (BRAILLE). A SER INSTALADA EM TODOS COMPARTIMENTOS INTERNOS. INCLUSIVE FITA DUPLA FACE 3M.</t>
  </si>
  <si>
    <t>1-145</t>
  </si>
  <si>
    <t>Subgrupo: PINTURAS PISOS</t>
  </si>
  <si>
    <t>ED-50459</t>
  </si>
  <si>
    <t>PINTURA ACRÍLICA PARA PISO EM PASSEIO/SUPERFÍCIE CIMENTADA, DUAS (2) DEMÃOS, COM APLICAÇÃO MANUAL</t>
  </si>
  <si>
    <t>111,000</t>
  </si>
  <si>
    <t>1-147</t>
  </si>
  <si>
    <t>13,500</t>
  </si>
  <si>
    <t>1-148</t>
  </si>
  <si>
    <t>Subgrupo: SINALIZAÇÃO PODOTÁTIL</t>
  </si>
  <si>
    <t>ED-5067#1</t>
  </si>
  <si>
    <t>FORNECIMENTO E INSTALAÇÃO SINALIZAÇÃO PODOTÁTIL DE ALERTA (BOLINHAS) EM PLACA DE BORRACHA SINTÉTICA, DIM.: 25x25cm, COR AMARELA, COLADA SOBREPOSTA AO PISO INTERNO</t>
  </si>
  <si>
    <t>1-150</t>
  </si>
  <si>
    <t>ED-5067#3</t>
  </si>
  <si>
    <t>FORNECIMENTO E INSTALAÇÃO  SINALIZAÇÃO PODOTÁTIL DIRECIONAL (BOLINHAS) EM PLACA DE BORRACHA SINTÉTICA, DIM.: 25x25cm, COR AMARELA, COLADA SOBREPOSTA AO PISO INTERNO</t>
  </si>
  <si>
    <t>1-129</t>
  </si>
  <si>
    <t>ED-5067#2</t>
  </si>
  <si>
    <t>FORNECIMENTO E INSTALAÇÃO SINALIZAÇÃO PODOTÁTIL DIRECIONAL EM CONCRETO,  COR VERMELHA, ASSENTADA NO PISO EXTERNO</t>
  </si>
  <si>
    <t>1-151</t>
  </si>
  <si>
    <t>ED-5067#4</t>
  </si>
  <si>
    <t>FORNECIMENTO E INSTALAÇÃO  SINALIZAÇÃO PODOTÁTIL  DE ALERTA EM CONCRETO,  COR VERMELHA, ASSENTADA NO PISO EXTERNO</t>
  </si>
  <si>
    <t>26,000</t>
  </si>
  <si>
    <t>1-130</t>
  </si>
  <si>
    <t>Subgrupo: PISO EM CHAPA XADREZ</t>
  </si>
  <si>
    <t>ED-4850#1</t>
  </si>
  <si>
    <t>PISO EM CHAPA XADREZ ESPESSURA 6,3MM, EM AÇO ASTM-A36</t>
  </si>
  <si>
    <t>2,430</t>
  </si>
  <si>
    <t>1-153</t>
  </si>
  <si>
    <t>Subgrupo: PINTURA</t>
  </si>
  <si>
    <t>ED-50464</t>
  </si>
  <si>
    <t>PINTURA COM RESINA ACRÍLICA EM PISOS CIMENTADOS, DUAS (2) DEMÃOS, COM APLICAÇÃO MANUAL, INCLUSIVE PREPARAÇÃO E LIMPEZA DA SUPERFÍCIE</t>
  </si>
  <si>
    <t>20,750</t>
  </si>
  <si>
    <t>1-155</t>
  </si>
  <si>
    <t>21,800</t>
  </si>
  <si>
    <t>1-156</t>
  </si>
  <si>
    <t>Grupo: INSTALAÇÕES DE CABEAMENTO ESTRUTURADO / CFTV E INFRAESTRUTURA PARA ALARME / SONORIZAÇÃO</t>
  </si>
  <si>
    <t>Subgrupo: FIO E CABO PARA REDE LÓGICA</t>
  </si>
  <si>
    <t>ED-9194</t>
  </si>
  <si>
    <t>CABO UTP COM QUATRO (4) PARES, CATEGORIA 6, CLASSIFICAÇÃO LSZH, COM ISOLAMENTO NÃO HALOGENADO E ANTICHAMA, EXCLUSIVE CONECTOR/PLUG MACHO RJ45 E CRIMPAGEM</t>
  </si>
  <si>
    <t>17.541,000</t>
  </si>
  <si>
    <t>1-159</t>
  </si>
  <si>
    <t>ED-48935</t>
  </si>
  <si>
    <t>CABO TELEFÔNICO, PARA COMUNICAÇÃO INTERNA COM BLINDAGEM EM ALUMÍNIO E POLIETILENO, COM CEM (100) PARES, DIÂMETRO DO CONDUTOR DE 0,50MM (CI-50.100)</t>
  </si>
  <si>
    <t>209,000</t>
  </si>
  <si>
    <t>1-160</t>
  </si>
  <si>
    <t>ED-9810#2</t>
  </si>
  <si>
    <t>EXECUÇÃO CABO ÓTICO 4 FIBRAS, USO INTERNO, MONOMODO</t>
  </si>
  <si>
    <t>259,000</t>
  </si>
  <si>
    <t>1-161</t>
  </si>
  <si>
    <t>Subgrupo: TOMADA PARA REDE LÓGICA E TELEFONIA</t>
  </si>
  <si>
    <t>ED-15762</t>
  </si>
  <si>
    <t>CONJUNTO DE DUAS (2) TOMADAS DE DADOS (CONECTOR RJ45 CAT.6E), COM PLACA 4"X2" DE DOIS (2) POSTOS, INCLUSIVE FORNECIMENTO, INSTALAÇÃO, SUPORTE, MÓDULO E PLACA</t>
  </si>
  <si>
    <t>226,000</t>
  </si>
  <si>
    <t>1-163</t>
  </si>
  <si>
    <t>Subgrupo: CERTIFICAÇÃO DE REDE LÓGICA</t>
  </si>
  <si>
    <t>ED-48368</t>
  </si>
  <si>
    <t>CERTIFICAÇÃO DE GARANTIA DE TRANSMISSÃO DE CABOS LÓGICOS, CAT. 5E/6/6A</t>
  </si>
  <si>
    <t>490,000</t>
  </si>
  <si>
    <t>1-48</t>
  </si>
  <si>
    <t>Subgrupo: RACK E ACESSÓRIOS</t>
  </si>
  <si>
    <t>ED-48361</t>
  </si>
  <si>
    <t>ANILHA, TIPO MARCADOR, PARA IDENTIFICAÇÃO DE CABOS, DIÂMETRO MÁXIMO DE 6MM2, CONTENDO 500 UNIDADES, INCLUSIVE INSTALAÇÃO EM CABO</t>
  </si>
  <si>
    <t>1-166</t>
  </si>
  <si>
    <t>ED-48376</t>
  </si>
  <si>
    <t>GAVETA DE VENTILAÇÃO COM QUATRO (4) VENTILADORES, ALTURA DE 44,45MM (1U) PARA RACK DE 19", EXCLUSIVE BASTIDOR/RACK DE REDE</t>
  </si>
  <si>
    <t>1-167</t>
  </si>
  <si>
    <t>ED-48377</t>
  </si>
  <si>
    <t>ORGANIZADOR DE CABOS, ALTURA DE 44,45MM (1U) PARA RACK DE 19"", EXCLUSIVE BASTIDOR/RACK DE REDE</t>
  </si>
  <si>
    <t>1-168</t>
  </si>
  <si>
    <t>ED-48373</t>
  </si>
  <si>
    <t>PATCH PANEL VINTE E QUATRO (24) POSIÇÕES, CATEGORIA 6, ALTURA DE 44,45MM (1U) PARA RACK DE 19"", INCLUSIVE GUIA TRASEIRO, EXCLUSIVE BASTIDOR/RACK DE REDE</t>
  </si>
  <si>
    <t>1-183</t>
  </si>
  <si>
    <t>ED-48374</t>
  </si>
  <si>
    <t>PATCH PANEL QUARENTA E OITO (48) POSIÇÕES, CATEGORIA 6, ALTURA DE 44,45MM (1U) PARA RACK DE 19", INCLUSIVE GUIA TRASEIRO, EXCLUSIVE BASTIDOR/RACK DE REDE</t>
  </si>
  <si>
    <t>14,000</t>
  </si>
  <si>
    <t>1-184</t>
  </si>
  <si>
    <t>ED-48375</t>
  </si>
  <si>
    <t>RÉGUA COM 8 TOMADAS (2P+T), PARA FIXAÇÃO NO RACK DE 19" (1U)</t>
  </si>
  <si>
    <t>1-185</t>
  </si>
  <si>
    <t>ED-48378</t>
  </si>
  <si>
    <t>TAMPA CEGA, ALTURA DE 44,45MM (1U) PARA RACK DE 19"", EXCLUSIVE BASTIDOR/RACK DE REDE</t>
  </si>
  <si>
    <t>1-186</t>
  </si>
  <si>
    <t>ED-4120#1</t>
  </si>
  <si>
    <t>NO-BREAK 2KVA, BIFÁSICO, 220V</t>
  </si>
  <si>
    <t>1-187</t>
  </si>
  <si>
    <t>ED-5041#11</t>
  </si>
  <si>
    <t>FORNECIMENTO E INSTALAÇÃO RACK 19" METÁLICO PARA CABEAMENTO ESTRUTURADO, COM 36U, TIPO PISO</t>
  </si>
  <si>
    <t>1-188</t>
  </si>
  <si>
    <t>ED-5041#12</t>
  </si>
  <si>
    <t>FORNECIMENTO E INSTALAÇÃO RACK 19" METÁLICO PARA SERVIDOR OU SONORIZAÇÃO, COM 32U, TIPO PISO</t>
  </si>
  <si>
    <t>1-189</t>
  </si>
  <si>
    <t>ED-5041#13</t>
  </si>
  <si>
    <t>FORNECIMENTO E INSTALAÇÃO RACK 19" METÁLICO PARA CFTV, COM 24U, TIPO PISO</t>
  </si>
  <si>
    <t>1-190</t>
  </si>
  <si>
    <t>ED-5041#14</t>
  </si>
  <si>
    <t>FORNECIMENTO E INSTALAÇÃO BLOCO 110 IDC DE TELEFONIA</t>
  </si>
  <si>
    <t>1-191</t>
  </si>
  <si>
    <t>ED-5041#15</t>
  </si>
  <si>
    <t>FORNECIMENTO E INSTALAÇÃO SWITCH CORE, CAT6, 24 PORTAS</t>
  </si>
  <si>
    <t>1-192</t>
  </si>
  <si>
    <t>ED-5041#16</t>
  </si>
  <si>
    <t>FORNECIMENTO E INSTALAÇÃO DISTRIBUIDOR ÓTICO, CAT6, 24 PORTAS</t>
  </si>
  <si>
    <t>1-193</t>
  </si>
  <si>
    <t>Subgrupo: CAIXA DE PASSAGEM PARA TELEFONIA</t>
  </si>
  <si>
    <t>ED-49220</t>
  </si>
  <si>
    <t>CAIXA DE TELEFONIA/REDE/CFTV, DIMENSÃO (40X40)CM, EM CHAPA DE AÇO GALVANIZADO, TIPO DE SOBREPOR, COM FECHO E ACABAMENTO EM PINTURA ELETROSTÁTICA, INCLUSIVE INSTALAÇÃO</t>
  </si>
  <si>
    <t>1-263</t>
  </si>
  <si>
    <t>ED-49224</t>
  </si>
  <si>
    <t>CAIXA DE TELEFONIA/REDE/CFTV, DIMENSÃO (80X80)CM, EM CHAPA DE AÇO GALVANIZADO, TIPO DE SOBREPOR, COM FECHO E ACABAMENTO EM PINTURA ELETROSTÁTICA, INCLUSIVE INSTALAÇÃO</t>
  </si>
  <si>
    <t>1-264</t>
  </si>
  <si>
    <t>ED-49227</t>
  </si>
  <si>
    <t>CAIXA DE TELEFONIA/REDE/CFTV, DIMENSÃO (150X150)CM, EM CHAPA DE AÇO GALVANIZADO, TIPO DE EMBUTIR, COM FECHO E ACABAMENTO EM PINTURA ELETROSTÁTICA, INCLUSIVE INSTALAÇÃO</t>
  </si>
  <si>
    <t>1-265</t>
  </si>
  <si>
    <t>ED-49176</t>
  </si>
  <si>
    <t>CAIXA PRÉ-MOLDADA PARA ENTRADA TELEFÔNICA SUBTERRÂNEA, TIPO R2, MEDIDAS INTERNAS (107X52X50)CM, INCLUSIVE ESCAVAÇÃO, APILOAMENTO, LASTRO DE BRITA, REATERRO E TRANSPORTE COM RETIRADA DO MATERIAL ESCAVADO (EM CAÇAMBA)</t>
  </si>
  <si>
    <t>1-49</t>
  </si>
  <si>
    <t>Subgrupo: CONDULETE EM ALUMÍNIO</t>
  </si>
  <si>
    <t>ED-49071</t>
  </si>
  <si>
    <t>CONDULETE DE ALUMÍNIO, TIPO "C", DIÂMETRO DE SAÍDA 1" (25MM), EXCLUSIVE MÓDULO E PLACA, INCLUSIVE FIXAÇÃO</t>
  </si>
  <si>
    <t>56,000</t>
  </si>
  <si>
    <t>1-267</t>
  </si>
  <si>
    <t>ED-49080</t>
  </si>
  <si>
    <t>CONDULETE DE ALUMÍNIO, TIPO "E", DIÂMETRO DE SAÍDA 1" (25MM), EXCLUSIVE MÓDULO E PLACA, INCLUSIVE FIXAÇÃO</t>
  </si>
  <si>
    <t>175,000</t>
  </si>
  <si>
    <t>1-50</t>
  </si>
  <si>
    <t>ED-49122</t>
  </si>
  <si>
    <t>CONDULETE DE ALUMÍNIO, TIPO "LL", DIÂMETRO DE SAÍDA 1" (25MM), EXCLUSIVE MÓDULO E PLACA, INCLUSIVE FIXAÇÃO</t>
  </si>
  <si>
    <t>1-268</t>
  </si>
  <si>
    <t>ED-49107</t>
  </si>
  <si>
    <t>CONDULETE DE ALUMÍNIO, TIPO "LR", DIÂMETRO DE SAÍDA 1" (25MM), EXCLUSIVE MÓDULO E PLACA, INCLUSIVE FIXAÇÃO</t>
  </si>
  <si>
    <t>1-269</t>
  </si>
  <si>
    <t>ED-49089</t>
  </si>
  <si>
    <t>CONDULETE DE ALUMÍNIO, TIPO "T", DIÂMETRO DE SAÍDA 1" (25MM), EXCLUSIVE MÓDULO E PLACA, INCLUSIVE FIXAÇÃO</t>
  </si>
  <si>
    <t>1-270</t>
  </si>
  <si>
    <t>ED-49125</t>
  </si>
  <si>
    <t>CONDULETE DE ALUMÍNIO, TIPO "LL", DIÂMETRO DE SAÍDA 2" (50MM), EXCLUSIVE MÓDULO E PLACA, INCLUSIVE FIXAÇÃO</t>
  </si>
  <si>
    <t>1-271</t>
  </si>
  <si>
    <t>ED-5041#18</t>
  </si>
  <si>
    <t>FORNECIMENTO E INSTALAÇÃO CONDULETE DE ALUMÍNIO, TIPO "LL", DIÂMETRO DE SAÍDA 4" (100MM), EXCLUSIVE MÓDULO E PLACA, INCLUSIVE FIXAÇÃO</t>
  </si>
  <si>
    <t>1-272</t>
  </si>
  <si>
    <t>Subgrupo: ELETRODUTO RÍGIDO EM PVC</t>
  </si>
  <si>
    <t>ED-49315</t>
  </si>
  <si>
    <t>ELETRODUTO DE PVC RÍGIDO ROSCÁVEL, DIÂMETRO DE 100MM (4"), INCLUSIVE ACESSÓRIOS PARA FIXAÇÃO E CONEXÕES</t>
  </si>
  <si>
    <t>2,960</t>
  </si>
  <si>
    <t>1-274</t>
  </si>
  <si>
    <t>Subgrupo: ELETRODUTO RÍGIDO EM AÇO GALVANIZADO</t>
  </si>
  <si>
    <t>ED-49327</t>
  </si>
  <si>
    <t>ELETRODUTO DE AÇO GALVANIZADO PESASDO, DIÂMETRO DE 25MM (1"), INCLUSIVE ACESSÓRIOS PARA FIXAÇÃO E CONEXÕES</t>
  </si>
  <si>
    <t>1.571,000</t>
  </si>
  <si>
    <t>1-276</t>
  </si>
  <si>
    <t>ED-49330</t>
  </si>
  <si>
    <t>ELETRODUTO DE AÇO GALVANIZADO PESADO, DIÂMETRO DE 50MM (2"), INCLUSIVE ACESSÓRIOS PARA FIXAÇÃO E CONEXÕES</t>
  </si>
  <si>
    <t>45,000</t>
  </si>
  <si>
    <t>1-277</t>
  </si>
  <si>
    <t>ED-49333</t>
  </si>
  <si>
    <t>ELETRODUTO DE AÇO GALVANIZADO PESADO, DIÂMETRO DE 100MM (4"), INCLUSIVE ACESSÓRIOS PARA FIXAÇÃO E CONEXÕES</t>
  </si>
  <si>
    <t>42,000</t>
  </si>
  <si>
    <t>1-278</t>
  </si>
  <si>
    <t>Subgrupo: ELETROCALHA LISA</t>
  </si>
  <si>
    <t>ED-19518</t>
  </si>
  <si>
    <t>ELETROCALHA LISA (400X100)MM EM CHAPA DE AÇO GALVANIZADO #18, COM TRATAMENTO PRÉ-ZINCADO, INCLUSIVE TAMPA DE ENCAIXE, FIXAÇÃO SUPERIOR, CONEXÕES E ACESSÓRIOS</t>
  </si>
  <si>
    <t>245,000</t>
  </si>
  <si>
    <t>1-280</t>
  </si>
  <si>
    <t>Subgrupo: VERGALHÃO DE AÇO COM ROSCA TOTAL</t>
  </si>
  <si>
    <t>ED-19508</t>
  </si>
  <si>
    <t>FIXAÇÃO DE ELETROCALHA/LEITO HORIZONTAL COM LARGURA MAIOR QUE 200 MM E MENOR OU IGUAL A 400 MM EM LAJE, COM SUPORTE EM PERFILADO, INCLUSIVE PERFILADO, VERGALHÃO E ACESSÓRIOS, EXCLUSIVE ELETROCALHA/LEITO</t>
  </si>
  <si>
    <t>1-593</t>
  </si>
  <si>
    <t>ED-15650</t>
  </si>
  <si>
    <t>VERGALHÃO DE AÇO COM ROSCA TOTAL PARA PERFILADO, DIÂMETRO 3/8", INCLUSIVE FORNECIMENTO, FIXAÇÃO E INSTALAÇÃO</t>
  </si>
  <si>
    <t>462,130</t>
  </si>
  <si>
    <t>1-592</t>
  </si>
  <si>
    <t>Subgrupo: SISTEMAS DE ALARME / SONORIZAÇÃO</t>
  </si>
  <si>
    <t>ED-49526</t>
  </si>
  <si>
    <t>SIRENE DE ALTA POTÊNCIA, TIMBRE Ø 150MM, 100DCB</t>
  </si>
  <si>
    <t>1-595</t>
  </si>
  <si>
    <t>ED-5041#22</t>
  </si>
  <si>
    <t>FORNECIMENTO E INSTALAÇÃO SENSOR DE PRESENÇA INFRAVERMELHO DO SISTEMA DE SEGURANÇA</t>
  </si>
  <si>
    <t>96,000</t>
  </si>
  <si>
    <t>1-596</t>
  </si>
  <si>
    <t>Subgrupo: RETIRADA DESMONTAGEM DE CABEAMENTO ESTRUTURADO</t>
  </si>
  <si>
    <t>5.000,000</t>
  </si>
  <si>
    <t>1-137</t>
  </si>
  <si>
    <t>Grupo: INSTALAÇÕES ELÉTRICAS</t>
  </si>
  <si>
    <t>Subgrupo: CABO DE COBRE FLEXÍVEL (450/750V)</t>
  </si>
  <si>
    <t>ED-48951</t>
  </si>
  <si>
    <t>CABO ISOLADO DE COBRE FLEXÍVEL, CLASSE 5, ISOLAMENTO TIPO LSHF/ATOX, NÃO HALOGENADO E ANTICHAMA, DIÂMETRO DA SEÇÃO DE 2,5MM2, TEMPERATURA DE TRABALHO 70°C, TENSÃO NOMINAL DE OPERAÇÃO 450/750V</t>
  </si>
  <si>
    <t>20.000,000</t>
  </si>
  <si>
    <t>1-600</t>
  </si>
  <si>
    <t>ED-48956</t>
  </si>
  <si>
    <t>CABO ISOLADO DE COBRE FLEXÍVEL, CLASSE 5, ISOLAMENTO TIPO LSHF/ATOX, NÃO HALOGENADO E ANTICHAMA, DIÂMETRO DA SEÇÃO DE 4MM2, TEMPERATURA DE TRABALHO 70°C, TENSÃO NOMINAL DE OPERAÇÃO 450/750V</t>
  </si>
  <si>
    <t>1-601</t>
  </si>
  <si>
    <t>ED-48961</t>
  </si>
  <si>
    <t>CABO ISOLADO DE COBRE FLEXÍVEL, CLASSE 5, ISOLAMENTO TIPO LSHF/ATOX, NÃO HALOGENADO E ANTICHAMA, DIÂMETRO DA SEÇÃO DE 6MM2, TEMPERATURA DE TRABALHO 70°C, TENSÃO NOMINAL DE OPERAÇÃO 450/750V</t>
  </si>
  <si>
    <t>3.500,000</t>
  </si>
  <si>
    <t>1-602</t>
  </si>
  <si>
    <t>ED-48966</t>
  </si>
  <si>
    <t>CABO ISOLADO DE COBRE FLEXÍVEL, CLASSE 5, ISOLAMENTO TIPO LSHF/ATOX, NÃO HALOGENADO E ANTICHAMA, DIÂMETRO DA SEÇÃO DE 10MM2, TEMPERATURA DE TRABALHO 70°C, TENSÃO NOMINAL DE OPERAÇÃO 450/750V</t>
  </si>
  <si>
    <t>2.000,000</t>
  </si>
  <si>
    <t>1-603</t>
  </si>
  <si>
    <t>Subgrupo: CABO DE COBRE FLEXÍVEL (0,6/1KV)</t>
  </si>
  <si>
    <t>ED-48995</t>
  </si>
  <si>
    <t>CABO UNIPOLAR DE COBRE FLEXÍVEL, CLASSE 5, ISOLAMENTO TIPO EPR/HEPR, NÃO HALOGENADO E ANTICHAMA, DIÂMETRO DA SEÇÃO DE 6MM2, TEMPERATURA DE TRABALHO 90°C, TENSÃO NOMINAL DE OPERAÇÃO 0,6/1KV</t>
  </si>
  <si>
    <t>300,000</t>
  </si>
  <si>
    <t>1-605</t>
  </si>
  <si>
    <t>ED-48998</t>
  </si>
  <si>
    <t>CABO UNIPOLAR DE COBRE FLEXÍVEL, CLASSE 5, ISOLAMENTO TIPO EPR/HEPR, NÃO HALOGENADO E ANTICHAMA, DIÂMETRO DA SEÇÃO DE 10MM2, TEMPERATURA DE TRABALHO 90°C, TENSÃO NOMINAL DE OPERAÇÃO 0,6/1KV</t>
  </si>
  <si>
    <t>900,000</t>
  </si>
  <si>
    <t>1-606</t>
  </si>
  <si>
    <t>ED-49001</t>
  </si>
  <si>
    <t>CABO UNIPOLAR DE COBRE FLEXÍVEL, CLASSE 5, ISOLAMENTO TIPO EPR/HEPR, NÃO HALOGENADO E ANTICHAMA, DIÂMETRO DA SEÇÃO DE 16MM2, TEMPERATURA DE TRABALHO 90°C, TENSÃO NOMINAL DE OPERAÇÃO 0,6/1KV</t>
  </si>
  <si>
    <t>5.200,000</t>
  </si>
  <si>
    <t>1-607</t>
  </si>
  <si>
    <t>ED-49004</t>
  </si>
  <si>
    <t>CABO UNIPOLAR DE COBRE FLEXÍVEL, CLASSE 5, ISOLAMENTO TIPO EPR/HEPR, NÃO HALOGENADO E ANTICHAMA, DIÂMETRO DA SEÇÃO DE 25MM2, TEMPERATURA DE TRABALHO 90°C, TENSÃO NOMINAL DE OPERAÇÃO 0,6/1KV</t>
  </si>
  <si>
    <t>3.100,000</t>
  </si>
  <si>
    <t>1-608</t>
  </si>
  <si>
    <t>ED-49007</t>
  </si>
  <si>
    <t>CABO UNIPOLAR DE COBRE FLEXÍVEL, CLASSE 5, ISOLAMENTO TIPO EPR/HEPR, NÃO HALOGENADO E ANTICHAMA, DIÂMETRO DA SEÇÃO DE 35MM2, TEMPERATURA DE TRABALHO 90°C, TENSÃO NOMINAL DE OPERAÇÃO 0,6/1KV</t>
  </si>
  <si>
    <t>2.200,000</t>
  </si>
  <si>
    <t>1-609</t>
  </si>
  <si>
    <t>ED-49010</t>
  </si>
  <si>
    <t>CABO UNIPOLAR DE COBRE FLEXÍVEL, CLASSE 5, ISOLAMENTO TIPO EPR/HEPR, NÃO HALOGENADO E ANTICHAMA, DIÂMETRO DA SEÇÃO DE 50MM2, TEMPERATURA DE TRABALHO 90°C, TENSÃO NOMINAL DE OPERAÇÃO 0,6/1KV</t>
  </si>
  <si>
    <t>1.700,000</t>
  </si>
  <si>
    <t>1-610</t>
  </si>
  <si>
    <t>ED-49013</t>
  </si>
  <si>
    <t>CABO UNIPOLAR DE COBRE FLEXÍVEL, CLASSE 5, ISOLAMENTO TIPO EPR/HEPR, NÃO HALOGENADO E ANTICHAMA, DIÂMETRO DA SEÇÃO DE 70MM2, TEMPERATURA DE TRABALHO 90°C, TENSÃO NOMINAL DE OPERAÇÃO 0,6/1KV</t>
  </si>
  <si>
    <t>1.600,000</t>
  </si>
  <si>
    <t>1-611</t>
  </si>
  <si>
    <t>ED-49016</t>
  </si>
  <si>
    <t>CABO UNIPOLAR DE COBRE FLEXÍVEL, CLASSE 5, ISOLAMENTO TIPO EPR/HEPR, NÃO HALOGENADO E ANTICHAMA, DIÂMETRO DA SEÇÃO DE 95MM2, TEMPERATURA DE TRABALHO 90°C, TENSÃO NOMINAL DE OPERAÇÃO 0,6/1KV</t>
  </si>
  <si>
    <t>1-612</t>
  </si>
  <si>
    <t>ED-49019</t>
  </si>
  <si>
    <t>CABO UNIPOLAR DE COBRE FLEXÍVEL, CLASSE 5, ISOLAMENTO TIPO EPR/HEPR, NÃO HALOGENADO E ANTICHAMA, DIÂMETRO DA SEÇÃO DE 120MM2, TEMPERATURA DE TRABALHO 90°C, TENSÃO NOMINAL DE OPERAÇÃO 0,6/1KV</t>
  </si>
  <si>
    <t>600,000</t>
  </si>
  <si>
    <t>1-613</t>
  </si>
  <si>
    <t>ED-49022</t>
  </si>
  <si>
    <t>CABO UNIPOLAR DE COBRE FLEXÍVEL, CLASSE 5, ISOLAMENTO TIPO EPR/HEPR, NÃO HALOGENADO E ANTICHAMA, DIÂMETRO DA SEÇÃO DE 150MM2, TEMPERATURA DE TRABALHO 90°C, TENSÃO NOMINAL DE OPERAÇÃO 0,6/1KV</t>
  </si>
  <si>
    <t>1-614</t>
  </si>
  <si>
    <t>ED-49028</t>
  </si>
  <si>
    <t>CABO UNIPOLAR DE COBRE FLEXÍVEL, CLASSE 5, ISOLAMENTO TIPO EPR/HEPR, NÃO HALOGENADO E ANTICHAMA, DIÂMETRO DA SEÇÃO DE 240MM2, TEMPERATURA DE TRABALHO 90°C, TENSÃO NOMINAL DE OPERAÇÃO 0,6/1KV</t>
  </si>
  <si>
    <t>1-615</t>
  </si>
  <si>
    <t>ED-9810#4</t>
  </si>
  <si>
    <t>EXECUÇÃO CABO DE COBRE FLEXÍVEL, CLASSE 5, ISOLAMENTO TIPO EPR/HEPR, NÃO HALOGENADO, ANTICHAMA, TERMOFIXO, 5 VIAS SEÇÃO 1,5 MM2, 90°C, 0,6/1KV, PARA CONTROLE</t>
  </si>
  <si>
    <t>1-616</t>
  </si>
  <si>
    <t>Subgrupo: CAIXA DE PASSAGEM EM ALVENARIA</t>
  </si>
  <si>
    <t>ED-49169</t>
  </si>
  <si>
    <t>CAIXA DE PASSAGEM EM ALVENARIA E TAMPA DE CONCRETO, FUNDO DE BRITA, TIPO 1, DIMENSÃO (40X40X60)CM, INCLUSIVE ESCAVAÇÃO, REATERRO E BOTA-FORA</t>
  </si>
  <si>
    <t>1-618</t>
  </si>
  <si>
    <t>ED-7136#2</t>
  </si>
  <si>
    <t>CAIXA DE PASSAGEM EM ALVENARIA E TAMPA DE CONCRETO, FUNDO DE BRITA, TIPO 2, 80 X 80 X 100 CM, INCLUSIVE ESCAVAÇÃO, REATERRO E BOTA-FORA</t>
  </si>
  <si>
    <t>1-619</t>
  </si>
  <si>
    <t>Subgrupo: INTERRUPTOR, TOMADA E ACESSÓRIOS</t>
  </si>
  <si>
    <t>ED-15733</t>
  </si>
  <si>
    <t>CONJUNTO DE UM (1) INTERRUPTOR SIMPLES, CORRENTE 10A, TENSÃO 250V, (10A-250V), COM PLACA 4"X2" DE UM (1) POSTO, INCLUSIVE FORNECIMENTO, INSTALAÇÃO, SUPORTE, MÓDULO E PLACA</t>
  </si>
  <si>
    <t>70,000</t>
  </si>
  <si>
    <t>1-621</t>
  </si>
  <si>
    <t>ED-15739</t>
  </si>
  <si>
    <t>CONJUNTO DE DOIS (2) INTERRUPTORES SIMPLES, CORRENTE 10A, TENSÃO 250V, (10A-250V), COM PLACA 4"X2" DE DOIS (2) POSTOS, INCLUSIVE FORNECIMENTO, INSTALAÇÃO, SUPORTE, MÓDULO E PLACA</t>
  </si>
  <si>
    <t>75,000</t>
  </si>
  <si>
    <t>1-622</t>
  </si>
  <si>
    <t>ED-15741</t>
  </si>
  <si>
    <t>CONJUNTO DE TRÊS (3) INTERRUPTORES SIMPLES, CORRENTE 10A, TENSÃO 250V, (10A-250V), COM PLACA 4"X2" DE TRÊS (3) POSTOS, INCLUSIVE FORNECIMENTO, INSTALAÇÃO, SUPORTE, MÓDULO E PLACA</t>
  </si>
  <si>
    <t>1-623</t>
  </si>
  <si>
    <t>ED-15745</t>
  </si>
  <si>
    <t>CONJUNTO DE DOIS (2) INTERRUPTORES PARALELOS, CORRENTE 10A, TENSÃO 250V, (10A-250V), COM PLACA 4"X2" DE DOIS (2) POSTOS, INCLUSIVE FORNECIMENTO, INSTALAÇÃO, SUPORTE, MÓDULO E PLACA</t>
  </si>
  <si>
    <t>1-624</t>
  </si>
  <si>
    <t>ED-15738</t>
  </si>
  <si>
    <t>CONJUNTO DE UM (1) INTERRUPTOR PULSADOR (CAMPAINHA), CORRENTE 10A, TENSÃO 250V, (10A-250V), COM PLACA 4"X2" DE UM (1) POSTO, INCLUSIVE FORNECIMENTO, INSTALAÇÃO, SUPORTE, MÓDULO E PLACA</t>
  </si>
  <si>
    <t>1-625</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</si>
  <si>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</si>
  <si>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</si>
  <si>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1-626</t>
  </si>
  <si>
    <t>ED-15748</t>
  </si>
  <si>
    <t>CONJUNTO DE UMA (1) TOMADA PADRÃO, TRÊS (3) POLOS, CORRENTE 10A, TENSÃO 250V, (2P+T/10A-250V), COM PLACA 4"X2" DE UM (1) POSTO, INCLUSIVE FORNECIMENTO, INSTALAÇÃO, SUPORTE, MÓDULO E PLACA</t>
  </si>
  <si>
    <t>1-627</t>
  </si>
  <si>
    <t>ED-15749</t>
  </si>
  <si>
    <t>CONJUNTO DE UMA (1) TOMADA PADRÃO, TRÊS (3) POLOS, CORRENTE 20A, TENSÃO 250V, (2P+T/20A-250V), COM PLACA 4"X2" DE UM (1) POSTO, INCLUSIVE FORNECIMENTO, INSTALAÇÃO, SUPORTE, MÓDULO E PLACA</t>
  </si>
  <si>
    <t>1-628</t>
  </si>
  <si>
    <t>ED-15763</t>
  </si>
  <si>
    <t>CONJUNTO DE UM (1) MÓDULO COM FURO PARA SAÍDA DE FIO Ø10MM, COM PLACA 4"X2" DE UM (1) POSTO, INCLUSIVE FORNECIMENTO, INSTALAÇÃO, SUPORTE, MÓDULO E PLACA</t>
  </si>
  <si>
    <t>1-629</t>
  </si>
  <si>
    <t>ED-5083#1</t>
  </si>
  <si>
    <t>FORNECIMENTO E INSTALAÇÃO EM MESAS ILHADAS, DE 4 TOMADAS 2P+T 10A-250V, 4 TOMADAS 2P+T 20A-250V E 4 CONECTORES RJ-45, CAT6. REF: PIAL LEGRAND OU EQUIVALENTE</t>
  </si>
  <si>
    <t>27,000</t>
  </si>
  <si>
    <t>1-630</t>
  </si>
  <si>
    <t>ED-49070</t>
  </si>
  <si>
    <t>CONDULETE DE ALUMÍNIO, TIPO "C", DIÂMETRO DE SAÍDA 3/4" (20MM), EXCLUSIVE MÓDULO E PLACA, INCLUSIVE FIXAÇÃO</t>
  </si>
  <si>
    <t>1-632</t>
  </si>
  <si>
    <t>1-633</t>
  </si>
  <si>
    <t>ED-49079</t>
  </si>
  <si>
    <t>CONDULETE DE ALUMÍNIO, TIPO "E", DIÂMETRO DE SAÍDA 3/4" (20MM), EXCLUSIVE MÓDULO E PLACA, INCLUSIVE FIXAÇÃO</t>
  </si>
  <si>
    <t>1-634</t>
  </si>
  <si>
    <t>1-635</t>
  </si>
  <si>
    <t>ED-49121</t>
  </si>
  <si>
    <t>CONDULETE DE ALUMÍNIO, TIPO "LL", DIÂMETRO DE SAÍDA 3/4" (20MM), EXCLUSIVE MÓDULO E PLACA, INCLUSIVE FIXAÇÃO</t>
  </si>
  <si>
    <t>200,000</t>
  </si>
  <si>
    <t>1-636</t>
  </si>
  <si>
    <t>1-637</t>
  </si>
  <si>
    <t>ED-49106</t>
  </si>
  <si>
    <t>CONDULETE DE ALUMÍNIO, TIPO "LR", DIÂMETRO DE SAÍDA 3/4" (20MM), EXCLUSIVE MÓDULO E PLACA, INCLUSIVE FIXAÇÃO</t>
  </si>
  <si>
    <t>1-638</t>
  </si>
  <si>
    <t>1-19</t>
  </si>
  <si>
    <t>ED-49088</t>
  </si>
  <si>
    <t>CONDULETE DE ALUMÍNIO, TIPO "T", DIÂMETRO DE SAÍDA 3/4" (20MM), EXCLUSIVE MÓDULO E PLACA, INCLUSIVE FIXAÇÃO</t>
  </si>
  <si>
    <t>180,000</t>
  </si>
  <si>
    <t>1-20</t>
  </si>
  <si>
    <t>1-21</t>
  </si>
  <si>
    <t>ED-17964</t>
  </si>
  <si>
    <t>CONDULETE DE ALUMÍNIO, TIPO "TB", DIÂMETRO DE SAÍDA 3/4" (20MM), EXCLUSIVE MÓDULO E PLACA, INCLUSIVE FIXAÇÃO</t>
  </si>
  <si>
    <t>922,000</t>
  </si>
  <si>
    <t>1-22</t>
  </si>
  <si>
    <t>ED-17965</t>
  </si>
  <si>
    <t>CONDULETE DE ALUMÍNIO, TIPO "TB", DIÂMETRO DE SAÍDA 1" (25MM), EXCLUSIVE MÓDULO E PLACA, INCLUSIVE FIXAÇÃO</t>
  </si>
  <si>
    <t>1-23</t>
  </si>
  <si>
    <t>ED-49097</t>
  </si>
  <si>
    <t>CONDULETE DE ALUMÍNIO, TIPO "X", DIÂMETRO DE SAÍDA 3/4" (20MM), EXCLUSIVE MÓDULO E PLACA, INCLUSIVE FIXAÇÃO</t>
  </si>
  <si>
    <t>1-24</t>
  </si>
  <si>
    <t>ED-49098</t>
  </si>
  <si>
    <t>CONDULETE DE ALUMÍNIO, TIPO "X", DIÂMETRO DE SAÍDA 1" (25MM), EXCLUSIVE MÓDULO E PLACA, INCLUSIVE FIXAÇÃO</t>
  </si>
  <si>
    <t>1-25</t>
  </si>
  <si>
    <t>ED-49312</t>
  </si>
  <si>
    <t>ELETRODUTO DE PVC RÍGIDO ROSCÁVEL, DIÂMETRO DE 50MM (2"), INCLUSIVE ACESSÓRIOS PARA FIXAÇÃO E CONEXÕES</t>
  </si>
  <si>
    <t>1-27</t>
  </si>
  <si>
    <t>35,000</t>
  </si>
  <si>
    <t>1-28</t>
  </si>
  <si>
    <t>11.600,000</t>
  </si>
  <si>
    <t>1-30</t>
  </si>
  <si>
    <t>1-31</t>
  </si>
  <si>
    <t>ED-49329</t>
  </si>
  <si>
    <t>ELETRODUTO DE AÇO GALVANIZADO PESADO, DIÂMETRO DE 40MM (1.1/2"), INCLUSIVE ACESSÓRIOS PARA FIXAÇÃO E CONEXÕES</t>
  </si>
  <si>
    <t>1-32</t>
  </si>
  <si>
    <t>1-106</t>
  </si>
  <si>
    <t>ED-49332</t>
  </si>
  <si>
    <t>ELETRODUTO DE AÇO GALVANIZADO PESADO, DIÂMETRO DE 80MM (3"), INCLUSIVE ACESSÓRIOS PARA FIXAÇÃO E CONEXÕES</t>
  </si>
  <si>
    <t>1-33</t>
  </si>
  <si>
    <t>1-34</t>
  </si>
  <si>
    <t>ED-19511</t>
  </si>
  <si>
    <t>ELETROCALHA LISA (100X100)MM EM CHAPA DE AÇO GALVANIZADO #18, COM TRATAMENTO PRÉ-ZINCADO, INCLUSIVE TAMPA DE ENCAIXE, FIXAÇÃO SUPERIOR, CONEXÕES E ACESSÓRIOS</t>
  </si>
  <si>
    <t>1-36</t>
  </si>
  <si>
    <t>ED-9810#5</t>
  </si>
  <si>
    <t>FORNECIMENTO E INSTALAÇÃO DE ELETROCALHA LISA (600X100)MM EM CHAPA DE AÇOGALVANIZADO #18, COM TRATAMENTO PRÉ-ZINCADO, INCLUSIVE TAMPA DE ENCAIXE, FIXAÇÃO SUPERIOR, CONEXÕES E ACESSÓRIOS</t>
  </si>
  <si>
    <t>260,000</t>
  </si>
  <si>
    <t>1-37</t>
  </si>
  <si>
    <t>ED-9810#6</t>
  </si>
  <si>
    <t>FORNECIMENTO E INSTALAÇÃO DE ELETROCALHA LISA (500X150)MM EM CHAPA DE AÇO GALVANIZADO #18, COM TRATAMENTO PRÉ-ZINCADO, INCLUSIVE TAMPA DE ENCAIXE, FIXAÇÃO SUPERIOR, CONEXÕES E ACESSÓRIOS</t>
  </si>
  <si>
    <t>1-38</t>
  </si>
  <si>
    <t>266,000</t>
  </si>
  <si>
    <t>1-40</t>
  </si>
  <si>
    <t>2.550,000</t>
  </si>
  <si>
    <t>1-41</t>
  </si>
  <si>
    <t>Subgrupo: LUMINÁRIA</t>
  </si>
  <si>
    <t>ED-27090</t>
  </si>
  <si>
    <t>LUMINÁRIA COMERCIAL COM ALETAS DE SOBREPOR COMPLETA, PARA DUAS (2) LÂMPADAS TUBULARES LED 2X18W-ØT8, TEMPERATURA DA COR 6500K, FORNECIMENTO E INSTALAÇÃO, INCLUSIVE BASE E LÂMPADA</t>
  </si>
  <si>
    <t>105,000</t>
  </si>
  <si>
    <t>1-194</t>
  </si>
  <si>
    <t>ED-27086</t>
  </si>
  <si>
    <t>LUMINÁRIA COMERCIAL COM ALETAS DE SOBREPOR COMPLETA, PARA DUAS (2) LÂMPADAS TUBULARES LED 2X9W-ØT8, TEMPERATURA DA COR 6500K, FORNECIMENTO E INSTALAÇÃO, INCLUSIVE BASE E LÂMPADA</t>
  </si>
  <si>
    <t>1-195</t>
  </si>
  <si>
    <t>ED-27082</t>
  </si>
  <si>
    <t>LUMINÁRIA COMERCIAL COM ALETAS DE EMBUTIR COMPLETA, PARA DUAS (2) LÂMPADAS TUBULARES LED 2X18W-ØT8, TEMPERATURA DA COR 6500K, FORNECIMENTO E INSTALAÇÃO, INCLUSIVE BASE E LÂMPADA</t>
  </si>
  <si>
    <t>840,000</t>
  </si>
  <si>
    <t>1-196</t>
  </si>
  <si>
    <t>ED-27080</t>
  </si>
  <si>
    <t>LUMINÁRIA COMERCIAL COM ALETAS DE EMBUTIR COMPLETA, PARA DUAS (2) LÂMPADAS TUBULARES LED 2X9W-ØT8, TEMPERATURA DA COR 6500K, FORNECIMENTO E INSTALAÇÃO, INCLUSIVE BASE E LÂMPADA</t>
  </si>
  <si>
    <t>1-197</t>
  </si>
  <si>
    <t>ED-5072#1</t>
  </si>
  <si>
    <t>LUMINÁRIA COM UMA PÉTALA E UMA LÂMPADA LED 100W/1100 LÚMENS, INCLUSO POSTE METÁLICO, H=5m E ACESSÓRIOS</t>
  </si>
  <si>
    <t>1-198</t>
  </si>
  <si>
    <t>ED-5072#2</t>
  </si>
  <si>
    <t>LUMINÁRIA COM DUAS PÉTALAS E DUAS LÂMPADAS LED 100W/1100 LÚMENS, INCLUSO POSTE METÁLICO, H=5m E ACESSÓRIOS</t>
  </si>
  <si>
    <t>9,000</t>
  </si>
  <si>
    <t>1-199</t>
  </si>
  <si>
    <t>Subgrupo: DUTO CORRUGADO EM PEAD</t>
  </si>
  <si>
    <t>ED-49298</t>
  </si>
  <si>
    <t>DUTO CORRUGADO EM POLIETILENO DE ALTA DENSIDADE (PEAD), DIÂMETRO DE 100MM (4"), EXCLUSIVE ENVELOPAMENTO</t>
  </si>
  <si>
    <t>950,000</t>
  </si>
  <si>
    <t>1-201</t>
  </si>
  <si>
    <t>Subgrupo: QUADRO DE DISTRIBUIÇÃO</t>
  </si>
  <si>
    <t>ED-5075#12</t>
  </si>
  <si>
    <t>QUADRO  DIAGRAMA UNIFILAR - QDCN-I-01 (ILUMINAÇÃO)</t>
  </si>
  <si>
    <t>1-103</t>
  </si>
  <si>
    <t>ED-5075#13</t>
  </si>
  <si>
    <t>QUADRO  DIAGRAMA UNIFILAR - QDCN-I-02 (ILUMINAÇÃO)</t>
  </si>
  <si>
    <t>1-110</t>
  </si>
  <si>
    <t>ED-5075#14</t>
  </si>
  <si>
    <t>QUADRO  DIAGRAMA UNIFILAR - QDCN-I-04 (ILUMINAÇÃO)</t>
  </si>
  <si>
    <t>1-111</t>
  </si>
  <si>
    <t>ED-5075#15</t>
  </si>
  <si>
    <t>QUADRO  DIAGRAMA UNIFILAR - QDCN-I-03 (ILUMINAÇÃO)</t>
  </si>
  <si>
    <t>1-112</t>
  </si>
  <si>
    <t>ED-5075#16</t>
  </si>
  <si>
    <t>QUADRO  DIAGRAMA UNIFILAR - QDCN-I-05 (ILUMINAÇÃO)</t>
  </si>
  <si>
    <t>1-69</t>
  </si>
  <si>
    <t>ED-5075#17</t>
  </si>
  <si>
    <t>QUADRO  DIAGRAMA UNIFILAR - QDCN-I-06 (ILUMINAÇÃO)</t>
  </si>
  <si>
    <t>1-70</t>
  </si>
  <si>
    <t>ED-5075#18</t>
  </si>
  <si>
    <t>QUADRO  DIAGRAMA UNIFILAR - QDCN-F-01 (TOMADAS/FORÇA - ENERGIA NORMAL)</t>
  </si>
  <si>
    <t>1-71</t>
  </si>
  <si>
    <t>ED-5075#19</t>
  </si>
  <si>
    <t>QUADRO  DIAGRAMA UNIFILAR - QDCN-F-02 (TOMADAS/FORÇA - ENERGIA NORMAL)</t>
  </si>
  <si>
    <t>1-72</t>
  </si>
  <si>
    <t>ED-5075#20</t>
  </si>
  <si>
    <t>QUADRO DIAGRAMA UNIFILAR - QDCN-F-03 (TOMADAS/FORÇA - ENERGIA NORMAL)</t>
  </si>
  <si>
    <t>1-73</t>
  </si>
  <si>
    <t>ED-5075#21</t>
  </si>
  <si>
    <t>QUADRO  DIAGRAMA UNIFILAR - QDCN-F-04 (TOMADAS/FORÇA - ENERGIA NORMAL)</t>
  </si>
  <si>
    <t>1-74</t>
  </si>
  <si>
    <t>ED-5075#22</t>
  </si>
  <si>
    <t>QUADRO  DIAGRAMA UNIFILAR - QDCN-A-01 (AR CONDICIONADO - ENERGIA NORMAL)</t>
  </si>
  <si>
    <t>1-75</t>
  </si>
  <si>
    <t>ED-5075#23</t>
  </si>
  <si>
    <t>QUADRO  DIAGRAMA UNIFILAR - QDCN-A-02 (AR CONDICIONADO - ENERGIA NORMAL)</t>
  </si>
  <si>
    <t>1-76</t>
  </si>
  <si>
    <t>ED-5075#24</t>
  </si>
  <si>
    <t>QUADRO  DIAGRAMA UNIFILAR - QDCN-F-05 (TOMADAS/FORÇA - ENERGIA NORMAL)</t>
  </si>
  <si>
    <t>1-77</t>
  </si>
  <si>
    <t>ED-5075#25</t>
  </si>
  <si>
    <t>QUADRO  DIAGRAMA UNIFILAR - QDCN-F-06 (TOMADAS/FORÇA - ENERGIA NORMAL)</t>
  </si>
  <si>
    <t>1-78</t>
  </si>
  <si>
    <t>ED-5075#26</t>
  </si>
  <si>
    <t>QUADRO  DIAGRAMA UNIFILAR - QDCN-F-07 (TOMADAS/FORÇA - ENERGIA NORMAL)</t>
  </si>
  <si>
    <t>1-128</t>
  </si>
  <si>
    <t>ED-5075#27</t>
  </si>
  <si>
    <t>QUADRO DIAGRAMA UNIFILAR - QDCN-F-08 (TOMADAS/FORÇA - ENERGIA NORMAL)</t>
  </si>
  <si>
    <t>1-113</t>
  </si>
  <si>
    <t>ED-5075#28</t>
  </si>
  <si>
    <t xml:space="preserve">QUADRO  DIAGRAMA UNIFILAR - QDCN-F-09 (TOMADAS/FORÇA - ENERGIA NORMAL) </t>
  </si>
  <si>
    <t>1-81</t>
  </si>
  <si>
    <t>ED-5075#29</t>
  </si>
  <si>
    <t>QUADRO  DIAGRAMA UNIFILAR - QDCE-E-03 (TOMADAS/FORÇA - ENERGIA EMERGENCIA)</t>
  </si>
  <si>
    <t>1-82</t>
  </si>
  <si>
    <t>ED-5075#30</t>
  </si>
  <si>
    <t>QUADRO  DIAGRAMA UNIFILAR - QDCE-E-04 (TOMADAS/FORÇA - ENERGIA EMERGENCIA)</t>
  </si>
  <si>
    <t>1-83</t>
  </si>
  <si>
    <t>ED-5075#31</t>
  </si>
  <si>
    <t>QUADRO  DIAGRAMA UNIFILAR - QDCN-F-10 (TOMADAS/FORÇA - ENERGIA NORMAL)</t>
  </si>
  <si>
    <t>1-84</t>
  </si>
  <si>
    <t>ED-5075#32</t>
  </si>
  <si>
    <t>QUADRO  DIAGRAMA UNIFILAR - QDCN-A-03 (AR CONDICIONADO - ENERGIA NORMAL)</t>
  </si>
  <si>
    <t>1-85</t>
  </si>
  <si>
    <t>ED-5075#33</t>
  </si>
  <si>
    <t xml:space="preserve">QUADRO DIAGRAMA UNIFILAR - QDCE-E-01 (TOMADAS/FORÇA - ENERGIA EMERGENCIA) </t>
  </si>
  <si>
    <t>1-86</t>
  </si>
  <si>
    <t>ED-5075#34</t>
  </si>
  <si>
    <t>QUADRO DIAGRAMA UNIFILAR - QDCE-E-02 (TOMADAS/FORÇA - ENERGIA EMERGENCIA)</t>
  </si>
  <si>
    <t>1-87</t>
  </si>
  <si>
    <t>ED-5075#35</t>
  </si>
  <si>
    <t>QUADRO  DIAGRAMA UNIFILAR - QDCN-F-11 (TOMADAS/FORÇA - ENERGIA NORMAL)</t>
  </si>
  <si>
    <t>1-88</t>
  </si>
  <si>
    <t>ED-5075#36</t>
  </si>
  <si>
    <t>QUADRO  DIAGRAMA UNIFILAR - QDCN-F-12 (TOMADAS/FORÇA - ENERGIA NORMAL)</t>
  </si>
  <si>
    <t>1-89</t>
  </si>
  <si>
    <t>ED-5075#37</t>
  </si>
  <si>
    <t>QUADRO DIAGRAMA UNIFILAR - QDCN-F-13 (TOMADAS/FORÇA - ENERGIA NORMAL)</t>
  </si>
  <si>
    <t>1-90</t>
  </si>
  <si>
    <t>ED-5075#38</t>
  </si>
  <si>
    <t>QUADRO  DIAGRAMA UNIFILAR - QDCN-A-05 (AR CONDICIONADO - ENERGIA NORMAL)</t>
  </si>
  <si>
    <t>1-91</t>
  </si>
  <si>
    <t>ED-5075#39</t>
  </si>
  <si>
    <t>QUADRO  DIAGRAMA UNIFILAR - QDCN-F-14 (TOMADAS/FORÇA - ENERGIA NORMAL)</t>
  </si>
  <si>
    <t>1-92</t>
  </si>
  <si>
    <t>ED-5075#40</t>
  </si>
  <si>
    <t>QUADRO DIAGRAMA UNIFILAR - QDCN-A-04 (AR CONDICIONADO - ENERGIA NORMAL)</t>
  </si>
  <si>
    <t>1-93</t>
  </si>
  <si>
    <t>ED-5075#41</t>
  </si>
  <si>
    <t>QUADRO  DIAGRAMA UNIFILAR - QGBT-N-01 (ENERGIA NORMAL)</t>
  </si>
  <si>
    <t>1-94</t>
  </si>
  <si>
    <t>ED-5075#42</t>
  </si>
  <si>
    <t>QUADRO  DIAGRAMA UNIFILAR - QGBT-N-02 (ENERGIA NORMAL)</t>
  </si>
  <si>
    <t>1-95</t>
  </si>
  <si>
    <t>ED-5075#43</t>
  </si>
  <si>
    <t>QUADRO  DIAGRAMA UNIFILAR - QGBT-E-01 (ENERGIA EMERGENCIA)</t>
  </si>
  <si>
    <t>1-96</t>
  </si>
  <si>
    <t>ED-5075#44</t>
  </si>
  <si>
    <t>QUADRO DIAGRAMAS DE FORÇA E COMANDO DO QCM-01/02</t>
  </si>
  <si>
    <t>1-97</t>
  </si>
  <si>
    <t>ED-5075#45</t>
  </si>
  <si>
    <t>QUADRO  DIAGRAMAS DE FORÇA E COMANDO DO QCM-03</t>
  </si>
  <si>
    <t>1-98</t>
  </si>
  <si>
    <t>ED-5075#46</t>
  </si>
  <si>
    <t>QUADRO  DIAGRAMAS DE FORÇA E COMANDO DO QCM-04/05</t>
  </si>
  <si>
    <t>1-99</t>
  </si>
  <si>
    <t>ED-5075#47</t>
  </si>
  <si>
    <t>QUADRO  DIAGRAMA FORÇA DO QCM-06</t>
  </si>
  <si>
    <t>1-100</t>
  </si>
  <si>
    <t>ED-5075#48</t>
  </si>
  <si>
    <t>QUADRO  DIAGRAMA TRIFILAR - BARRAMENTO DE COBRE</t>
  </si>
  <si>
    <t>1-101</t>
  </si>
  <si>
    <t>ED-5075#49</t>
  </si>
  <si>
    <t>QUADRO DIAGRAMA - QA-01 BOMBA RECALQUE</t>
  </si>
  <si>
    <t>1-102</t>
  </si>
  <si>
    <t>Subgrupo: GERADOR</t>
  </si>
  <si>
    <t>ED-5041#25</t>
  </si>
  <si>
    <t>FORNECIMENTO E INSTALAÇÃO DE CONJUNTO DE GRUPOGERADOR DE ENERGIA, COM QTA, PROTEÇÃO 200A, TRIFÁSICO 220V, 70kVA, CARENADO, SILENCIADO</t>
  </si>
  <si>
    <t>1-204</t>
  </si>
  <si>
    <t>Subgrupo: ESCAVAÇÃO REDE DE DUTOS</t>
  </si>
  <si>
    <t>ED-51105</t>
  </si>
  <si>
    <t>ESCAVAÇÃO MECÂNICA EM MATERIAL DE 1ª CATEGORIA, INCLUSIVE CARGA EM CAMINHÃO, EXCLUSIVE TRANSPORTE E DESCARGA</t>
  </si>
  <si>
    <t>350,000</t>
  </si>
  <si>
    <t>1-407</t>
  </si>
  <si>
    <t>Subgrupo: ATERRO E REATERRO PARA REDE DE DUTOS</t>
  </si>
  <si>
    <t>ED-51097</t>
  </si>
  <si>
    <t>COMPACTAÇÃO MANUAL DE ATERRO COM SOQUETE, INCLUSIVE ESPALHAMENTO MANUAL</t>
  </si>
  <si>
    <t>235,000</t>
  </si>
  <si>
    <t>1-207</t>
  </si>
  <si>
    <t>Subgrupo: CONCRETO PARA REDE DE DUTOS</t>
  </si>
  <si>
    <t>ED-49795</t>
  </si>
  <si>
    <t>FORNECIMENTO DE CONCRETO NÃO ESTRUTURAL, USINADO, COM FCK 15MPA, INCLUSIVE LANÇAMENTO, ADENSAMENTO E ACABAMENTO (FUNDAÇÃO)</t>
  </si>
  <si>
    <t>115,000</t>
  </si>
  <si>
    <t>1-209</t>
  </si>
  <si>
    <t>ED-24042</t>
  </si>
  <si>
    <t>FORNECIMENTO E INSTALAÇÃO DE FITA SUBTERRÂNEA PARA SINALIZAÇÃO DE REDES OU TUBULAÇÕES</t>
  </si>
  <si>
    <t>1-210</t>
  </si>
  <si>
    <t>Subgrupo: CABO DE COBRE NU PARA REDE DE DUTOS</t>
  </si>
  <si>
    <t>ED-13935</t>
  </si>
  <si>
    <t>CABO DE COBRE NU #50 MM2 - 7 FIOSX3,00MM, PARA ELEMENTOS DE CAPTAÇÃO/ANEL DE CINTAMENTO (SPDA), INCLUSIVE PRESILHA DE FIXAÇÃO</t>
  </si>
  <si>
    <t>1-212</t>
  </si>
  <si>
    <t>Subgrupo: RETIRADA DESMONTAGEM DE INSTALAÇÕES ELÉTRICAS</t>
  </si>
  <si>
    <t>4.000,000</t>
  </si>
  <si>
    <t>1-107</t>
  </si>
  <si>
    <t>Grupo: INSTALAÇÕES DE ATERRAMENTO E SPDA</t>
  </si>
  <si>
    <t>Subgrupo: HASTE PARA ATERRAMENTO</t>
  </si>
  <si>
    <t>ED-51017</t>
  </si>
  <si>
    <t>ATERRAMENTO COMPLETO PARA PARA-RAIOS, COM HASTE DE COBRE DE ALTA CAMADA, TIPO COPPERWELD, DIÂMETRO DE 3/4", COMPRIMENTO DE 240CM, EXCLUSIVE CABO, INCLUSIVE CAIXA DE INSPEÇÃO COM TAMPA EM FERRO FUNDIDO E GRAMPO PARA HASTE</t>
  </si>
  <si>
    <t>51,000</t>
  </si>
  <si>
    <t>1-646</t>
  </si>
  <si>
    <t>Subgrupo: CAIXA DE INSPEÇÃO</t>
  </si>
  <si>
    <t>ED-51055</t>
  </si>
  <si>
    <t>CAIXA DE INSPEÇÃO EM PVC, DIÂMETRO DE 30CM, ALTURA DE 30CM, COM TAMPA EM FERRO FUNDIDO, EXCLUSIVE HASTE DE ATERRAMENTO, INCLUSIVE INSTALAÇÃO</t>
  </si>
  <si>
    <t>24,000</t>
  </si>
  <si>
    <t>1-217</t>
  </si>
  <si>
    <t>ED-5060#1</t>
  </si>
  <si>
    <t>CAIXA DE INSPEÇÃO EM PVC, SUSPENSA COM CONECTOR DE MEDIÇÃO BIMETÁLICO</t>
  </si>
  <si>
    <t>38,000</t>
  </si>
  <si>
    <t>1-218</t>
  </si>
  <si>
    <t>Subgrupo: CAIXA DE EQUALIZAÇÃO</t>
  </si>
  <si>
    <t>ED-5060#2</t>
  </si>
  <si>
    <t>CAIXA DE EQUALIZAÇÃO PARA USO INTERNO COM 9 TERMINAIS 210X210X90MM EM AÇO</t>
  </si>
  <si>
    <t>1-220</t>
  </si>
  <si>
    <t>Subgrupo: PROTEÇÃO CONTRA SURTO</t>
  </si>
  <si>
    <t>ED-16602</t>
  </si>
  <si>
    <t>DISPOSITIVO DE PROTEÇÃO CONTRA SURTOS (DPS) MONOPOLAR, CORRENTE DE INTERRUPÇÃO 60KA, INCLUSIVE TERMINAL ILHÓS</t>
  </si>
  <si>
    <t>1-660</t>
  </si>
  <si>
    <t>Subgrupo: BARRA CHATA,CHAPA E FITA METÁLICA</t>
  </si>
  <si>
    <t>ED-51019</t>
  </si>
  <si>
    <t>BARRA CHATA DE ALUMÍNIO 7/8" X 1/8" X 3M</t>
  </si>
  <si>
    <t xml:space="preserve">U     </t>
  </si>
  <si>
    <t>355,000</t>
  </si>
  <si>
    <t>1-223</t>
  </si>
  <si>
    <t>Subgrupo: CABO DE COBRE NU</t>
  </si>
  <si>
    <t>ED-13941</t>
  </si>
  <si>
    <t>CABO DE COBRE NU #50MM2 - 7 FIOSX3,00MM, PARA ELEMENTOS  DE CAPTAÇÃO/ ANEL DE CINTAMENTO/ DESCIDA (SPDA), INCLUSIVE SUPORTE E ISOLADOR</t>
  </si>
  <si>
    <t>828,000</t>
  </si>
  <si>
    <t>1-225</t>
  </si>
  <si>
    <t>Subgrupo: TERMINAL E CONECTOR</t>
  </si>
  <si>
    <t>ED-34449</t>
  </si>
  <si>
    <t>TERMINAL DE COMPRESSÃO DE 1 FURO PARA CABO DE 50MM2</t>
  </si>
  <si>
    <t>1-648</t>
  </si>
  <si>
    <t>ED-49309</t>
  </si>
  <si>
    <t>ELETRODUTO DE PVC RÍGIDO ROSCÁVEL, DIÂMETRO DE 25MM (1"), INCLUSIVE ACESSÓRIOS PARA FIXAÇÃO E CONEXÕES</t>
  </si>
  <si>
    <t>131,550</t>
  </si>
  <si>
    <t>1-228</t>
  </si>
  <si>
    <t>Subgrupo: ESCAVAÇÃO MALHA DE ATERRAMENTO</t>
  </si>
  <si>
    <t>1-423</t>
  </si>
  <si>
    <t>1-424</t>
  </si>
  <si>
    <t>Subgrupo: ATERRO E REATERRO PARA MALHA DE ATERRAMENTO</t>
  </si>
  <si>
    <t>198,720</t>
  </si>
  <si>
    <t>1-231</t>
  </si>
  <si>
    <t>Subgrupo: RETIRADA DESMONTAGEM DE SPDA</t>
  </si>
  <si>
    <t>1-61</t>
  </si>
  <si>
    <t>Grupo: INSTALAÇÕES DE PREVENÇÃO E COMBATE A INCÊNDIO</t>
  </si>
  <si>
    <t>Subgrupo: ELETROBOMBA E ACESSÓRIOS</t>
  </si>
  <si>
    <t>ED-50186</t>
  </si>
  <si>
    <t>CILINDRO DE PRESSÃO OU MOLA PNEUMÁTICA DE DIÂMETRO 150mm, COMPRIMENTO DE 1,20m COM GARRAS PARA FIXAÇÃO NA PAREDE</t>
  </si>
  <si>
    <t>1-235</t>
  </si>
  <si>
    <t>ED-50198</t>
  </si>
  <si>
    <t>MANÔMETRO WILLY, MOD. 2 1/2", ESCALA DE LEITURA DE 0 A 100 PSI</t>
  </si>
  <si>
    <t>1-236</t>
  </si>
  <si>
    <t>ED-50185</t>
  </si>
  <si>
    <t>PRESSOSTATO TELEMECANIQUE, MODELO XML B004 A2S11, COM ESCALA DE 3 A 58 PSI</t>
  </si>
  <si>
    <t>1-237</t>
  </si>
  <si>
    <t>ED-50187</t>
  </si>
  <si>
    <t>SIRENE PARA ALARME DE BOMBA EM FUNCIONAMENTO, 220V</t>
  </si>
  <si>
    <t>1-238</t>
  </si>
  <si>
    <t>Subgrupo: ABRIGO, HIDRANTE, MANGUEIRA E EXTINTOR</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</si>
  <si>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</si>
  <si>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</si>
  <si>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1-240</t>
  </si>
  <si>
    <t>ED-50182</t>
  </si>
  <si>
    <t>ADAPTADOR EM LATÃO PARA INSTALAÇÃO PREDIAL DE COMBATE A INCÊNDIO ENGATE RÁPIDO 2.1/2" X ROSCA INTERNA 5 FIOS 2.1/2", FORNECIMENTO E INSTALAÇÃO</t>
  </si>
  <si>
    <t>16,000</t>
  </si>
  <si>
    <t>1-241</t>
  </si>
  <si>
    <t>ED-50188</t>
  </si>
  <si>
    <t>CHAVE PARA CONEXÕES DE ENGATE RÁPIDO TIPO STORZ, 63X38MM</t>
  </si>
  <si>
    <t>1-242</t>
  </si>
  <si>
    <t>ED-50189</t>
  </si>
  <si>
    <t>ESGUICHO TIPO AGULHETA COM JUNTA DE UNIÃO ENGATE RÁPIDO DN 38MM, FORNECIMENTO E INSTALAÇÃO</t>
  </si>
  <si>
    <t>1-243</t>
  </si>
  <si>
    <t>ED-50195</t>
  </si>
  <si>
    <t>HIDRANTE DE RECALQUE COMPLETO EM CAIXA DE ALVENARIA</t>
  </si>
  <si>
    <t>1-244</t>
  </si>
  <si>
    <t>ED-22707</t>
  </si>
  <si>
    <t>MANGUEIRA DE FIBRA SINTÉTICA E BORRACHA PARA INCÊNDIO TIPO 2, DN 38MM, COMPRIMENTO 15M, FORNECIMENTO E INSTALAÇÃO</t>
  </si>
  <si>
    <t>1-245</t>
  </si>
  <si>
    <t>ED-5118#1</t>
  </si>
  <si>
    <t>EXTINTOR DE INCÊNDIO TIPO PÓ QUÍMICO ABC PQS 4A40BC 6 KG</t>
  </si>
  <si>
    <t>1-246</t>
  </si>
  <si>
    <t>Subgrupo: REGISTRO GLOBO</t>
  </si>
  <si>
    <t>ED-50211</t>
  </si>
  <si>
    <t>REGISTRO TIPO GLOBO, DN 2.1/2" (63 MM), PN16, EM LATAO COM VOLANTE, EXTREMIDADES ROSCADAS  - FORNECIMENTO E INSTALAÇÃO</t>
  </si>
  <si>
    <t>1-248</t>
  </si>
  <si>
    <t>Subgrupo: LUMINÁRIA DE EMERGÊNCIA</t>
  </si>
  <si>
    <t>ED-26989</t>
  </si>
  <si>
    <t>LUMINÁRIA DE EMERGÊNCIA AUTÔNOMA, TIPO LED POTÊNCIA TOTAL DE 2W, FORNECIMENTO E INSTALAÇÃO</t>
  </si>
  <si>
    <t>1-250</t>
  </si>
  <si>
    <t>Subgrupo: PLACA DE SINALIZAÇÃO</t>
  </si>
  <si>
    <t>ED-29386</t>
  </si>
  <si>
    <t>PLACA FOTOLUMINESCENTE PARA SINALIZAÇÃO DE EMERGÊNCIA, TIPO "A1", DIMENSÃO DA BASE 300MM, INCLUSIVE FIXAÇÃO</t>
  </si>
  <si>
    <t>1-252</t>
  </si>
  <si>
    <t>ED-50206</t>
  </si>
  <si>
    <t>PLACA FOTOLUMINESCENTE PARA SINALIZAÇÃO DE EMERGÊNCIA, TIPO "A2", DIMENSÃO DA BASE 300MM, INCLUSIVE FIXAÇÃO</t>
  </si>
  <si>
    <t>1-253</t>
  </si>
  <si>
    <t>ED-29387</t>
  </si>
  <si>
    <t>PLACA FOTOLUMINESCENTE PARA SINALIZAÇÃO DE EMERGÊNCIA, TIPO "A5", DIMENSÃO DA BASE 300MM, INCLUSIVE FIXAÇÃO</t>
  </si>
  <si>
    <t>1-254</t>
  </si>
  <si>
    <t>ED-29388</t>
  </si>
  <si>
    <t>PLACA FOTOLUMINESCENTE PARA SINALIZAÇÃO DE EMERGÊNCIA, TIPO "E1", DIMENSÃO (300X300)MM, INCLUSIVE FIXAÇÃO</t>
  </si>
  <si>
    <t>1-297</t>
  </si>
  <si>
    <t>ED-29389</t>
  </si>
  <si>
    <t>PLACA FOTOLUMINESCENTE PARA SINALIZAÇÃO DE EMERGÊNCIA, TIPO "E2", DIMENSÃO (150X100)MM, INCLUSIVE FIXAÇÃO</t>
  </si>
  <si>
    <t>1-298</t>
  </si>
  <si>
    <t>ED-29390</t>
  </si>
  <si>
    <t>PLACA FOTOLUMINESCENTE PARA SINALIZAÇÃO DE EMERGÊNCIA, TIPO "E3", DIMENSÃO (150X100)MM, INCLUSIVE FIXAÇÃO</t>
  </si>
  <si>
    <t>1-299</t>
  </si>
  <si>
    <t>ED-50199</t>
  </si>
  <si>
    <t>PLACA FOTOLUMINESCENTE PARA SINALIZAÇÃO DE EMERGÊNCIA, TIPO "E5", DIMENSÃO (300X300)MM, INCLUSIVE FIXAÇÃO</t>
  </si>
  <si>
    <t>1-300</t>
  </si>
  <si>
    <t>ED-50200</t>
  </si>
  <si>
    <t>PLACA FOTOLUMINESCENTE PARA SINALIZAÇÃO DE EMERGÊNCIA, TIPO "E8", DIMENSÃO (300X300)MM, INCLUSIVE FIXAÇÃO</t>
  </si>
  <si>
    <t>1-301</t>
  </si>
  <si>
    <t>ED-29395</t>
  </si>
  <si>
    <t>PLACA FOTOLUMINESCENTE PARA SINALIZAÇÃO DE EMERGÊNCIA, TIPO "E12", INSTALADA EM PISO, DIMENSÃO (100X100)CM, INCLUSIVE FIXAÇÃO</t>
  </si>
  <si>
    <t>1-302</t>
  </si>
  <si>
    <t>ED-32246</t>
  </si>
  <si>
    <t>PLACA FOTOLUMINESCENTE PARA SINALIZAÇÃO DE EMERGÊNCIA, TIPO "M1", DIMENSÃO (400X600)MM, INCLUSIVE FIXAÇÃO</t>
  </si>
  <si>
    <t>1-303</t>
  </si>
  <si>
    <t>ED-32247</t>
  </si>
  <si>
    <t>PLACA FOTOLUMINESCENTE PARA SINALIZAÇÃO DE EMERGÊNCIA, TIPO "M2", DIMENSÃO (380X190)MM, INCLUSIVE FIXAÇÃO</t>
  </si>
  <si>
    <t>1-304</t>
  </si>
  <si>
    <t>ED-50207</t>
  </si>
  <si>
    <t>PLACA FOTOLUMINESCENTE PARA SINALIZAÇÃO DE EMERGÊNCIA, TIPO "P2", DIÂMETRO DE 300MM, INCLUSIVE FIXAÇÃO</t>
  </si>
  <si>
    <t>1-305</t>
  </si>
  <si>
    <t>1-306</t>
  </si>
  <si>
    <t>1-307</t>
  </si>
  <si>
    <t>ED-50201</t>
  </si>
  <si>
    <t>PLACA FOTOLUMINESCENTE PARA SINALIZAÇÃO DE EMERGÊNCIA, TIPO "S2", DIMENSÃO (380X190)MM, INCLUSIVE FIXAÇÃO</t>
  </si>
  <si>
    <t>89,000</t>
  </si>
  <si>
    <t>1-255</t>
  </si>
  <si>
    <t>ED-29400</t>
  </si>
  <si>
    <t>PLACA FOTOLUMINESCENTE PARA SINALIZAÇÃO DE EMERGÊNCIA, TIPO "S3", DIMENSÃO (380X190)MM, INCLUSIVE FIXAÇÃO</t>
  </si>
  <si>
    <t>1-256</t>
  </si>
  <si>
    <t>ED-50205</t>
  </si>
  <si>
    <t>PLACA FOTOLUMINESCENTE PARA SINALIZAÇÃO DE EMERGÊNCIA, TIPO "S12", DIMENSÃO (380X190)MM, INCLUSIVE FIXAÇÃO</t>
  </si>
  <si>
    <t>1-257</t>
  </si>
  <si>
    <t>Subgrupo: SISTEMA DE DETECÇÃO E ALARME DE INCÊNDIO (SDAI)</t>
  </si>
  <si>
    <t>ED-50180</t>
  </si>
  <si>
    <t>ACIONADOR MANUAL DE ALARME DE INCÊNDIO, INCLUSIVE FORNECIMENTO E INSTALAÇÃO, EXCLUSIVE CABO DE 4 VIAS PARA ALARME</t>
  </si>
  <si>
    <t>1-259</t>
  </si>
  <si>
    <t>1-649</t>
  </si>
  <si>
    <t>ED-5041#26</t>
  </si>
  <si>
    <t>FORNECIMENTO E INSTALAÇÃO DE CENTRAL DE ALARME DE INCÊNDIO, INCLUINDO BANCO DE BATERIAS</t>
  </si>
  <si>
    <t>1-260</t>
  </si>
  <si>
    <t>Subgrupo: TUBULAÇÃO DE AÇO GALVANIZADO</t>
  </si>
  <si>
    <t>ED-50046</t>
  </si>
  <si>
    <t>FORNECIMENTO E ASSENTAMENTO DE TUBO DE AÇO GALVANIZADO COM COSTURA , INCLUSIVE CONEXÕES E SUPORTES, D = 2 1/2"</t>
  </si>
  <si>
    <t>240,000</t>
  </si>
  <si>
    <t>1-282</t>
  </si>
  <si>
    <t>Subgrupo: ELETROBOMBA DE RECALQUE</t>
  </si>
  <si>
    <t>ED-49866</t>
  </si>
  <si>
    <t>BOMBA CENTRÍFUGA TRIFÁSICA DE 3CV, INCLUSIVE FORNECIMENTO E INSTALAÇÃO</t>
  </si>
  <si>
    <t>1-284</t>
  </si>
  <si>
    <t>Grupo: INSTALAÇÕES DE GÁS GLP</t>
  </si>
  <si>
    <t>Subgrupo: TUBULAÇÃO DE AÇO CARBONO</t>
  </si>
  <si>
    <t>ED-5059#1</t>
  </si>
  <si>
    <t>FORNECIMENTO E INSTALAÇÃO DE TUBO AÇO PRETO SCH-40, D = 3/8" SEM COSTURA AÇO PRETO SCH-40, D = 3/8" SEM COSTURA</t>
  </si>
  <si>
    <t>145,700</t>
  </si>
  <si>
    <t>1-68</t>
  </si>
  <si>
    <t>Subgrupo: REGISTRO</t>
  </si>
  <si>
    <t>ED-49827</t>
  </si>
  <si>
    <t>REGISTRO DE BLOQUEIO EM LATÃO, DIÂMETRO DE 1/2"X1/2", ROSCA NPT, BAIXA PRESSÃO, INCLUSIVE ACESSÓRIOS DE VEDAÇÃO</t>
  </si>
  <si>
    <t>1-288</t>
  </si>
  <si>
    <t>Subgrupo: VÁLVULA</t>
  </si>
  <si>
    <t>ED-49841</t>
  </si>
  <si>
    <t>VÁLVULA DE ESFERA TRIPARTIDA COM ROSCA NPT, CLASSE 300lbs - 1/2"</t>
  </si>
  <si>
    <t>1-290</t>
  </si>
  <si>
    <t>Subgrupo: VÁLVULA DE RETENÇÃO</t>
  </si>
  <si>
    <t>ED-48281</t>
  </si>
  <si>
    <t>VÁLVULA DE RETENÇÃO EM LATÃO, DIÂMETRO DE 1/2" NPT</t>
  </si>
  <si>
    <t>1-292</t>
  </si>
  <si>
    <t>Subgrupo: VÁLVULA DE ESFERA</t>
  </si>
  <si>
    <t>ED-48275</t>
  </si>
  <si>
    <t>VÁLVULA DE ESFERA EM LATÃO, DIÂMETRO DE 3/4" NPT</t>
  </si>
  <si>
    <t>1-294</t>
  </si>
  <si>
    <t>Subgrupo: MANÔMETRO E PRESSOSTATO</t>
  </si>
  <si>
    <t>ED-48262</t>
  </si>
  <si>
    <t>MANÔMETRO DE PRESSÃO PARA AR COMPRIMIDO 15 A 600 mBAR, COM ROSCA, 1/2 NPT</t>
  </si>
  <si>
    <t>1-296</t>
  </si>
  <si>
    <t>Subgrupo: CILINDRO</t>
  </si>
  <si>
    <t>ED-49817</t>
  </si>
  <si>
    <t>CILINDRO DE AÇO COM GÁS GLP CAPACIDADE 45 KG</t>
  </si>
  <si>
    <t>1-309</t>
  </si>
  <si>
    <t>Subgrupo: 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</si>
  <si>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</si>
  <si>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</si>
  <si>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1-311</t>
  </si>
  <si>
    <t>Subgrupo: ACESSÓRIOS E COMPLEMENTOS PARA GÁS</t>
  </si>
  <si>
    <t>ED-49818</t>
  </si>
  <si>
    <t>COLETOR DE GÁS COM DUAS (2) SAÍDAS, EM AÇO PRETO, SCHEDULE 40, DIÂMETRO SAÍDA 1/2" (21,34MM), COM ACABAMENTO EM PINTURA ELETROSTÁTICA, INCLUSIVE ACESSÓRIOS DE VEDAÇÃO</t>
  </si>
  <si>
    <t>1-313</t>
  </si>
  <si>
    <t>ED-49823</t>
  </si>
  <si>
    <t>NIPLE DE REDUÇÃO 1/2"X3/8" EM LATÃO, ROSCA NPT, INCLUSIVE ACESSÓRIOS DE VEDAÇÃO</t>
  </si>
  <si>
    <t>1-314</t>
  </si>
  <si>
    <t>Grupo: INSTALAÇÕES DE AR CONDICIONADO</t>
  </si>
  <si>
    <t>Subgrupo: EQUIPAMENTOS DE AR CONDICIONADO / EXAUSTOR</t>
  </si>
  <si>
    <t>ED-5041#27</t>
  </si>
  <si>
    <t>FORNECIMENTO E INSTALAÇÃO DE CONJUNTO DE AR CONDICIONADO TIPO SPLIT, HI-WALL, COM UNIDADE EVAPORADORA E CONDENSADORA, VAZÃO DO AR 550 m³/h, 12.0000 BTU's/h, TENSÃO DE ALIMENTAÇÃO 220V, BIFÁSICO, POTENCIA 2.600W</t>
  </si>
  <si>
    <t>1-317</t>
  </si>
  <si>
    <t>ED-5041#28</t>
  </si>
  <si>
    <t>FORNECIMENTO E INSTALAÇÃO DE CONJUNTO AR CONDICIONADO TIPO SPLIT, HI-WALL, COM UNIDADE EVAPORADORA E CONDENSADORA, VAZÃO DO AR 760 m³/h, 18.0000 BTU's/h, TENSÃO DE ALIMENTAÇÃO 220V, BIFÁSICO, POTENCIA 2.600W</t>
  </si>
  <si>
    <t>1-318</t>
  </si>
  <si>
    <t>ED-5041#29</t>
  </si>
  <si>
    <t>FORNECIMENTO E INSTALAÇÃO DE CONJUNTO AR CONDICIONADO TIPO SPLIT, HI-WALL, COM UNIDADE EVAPORADORA E CONDENSADORA, VAZÃO DO AR 1.200 m³/h, 24.0000 BTU's/h, TENSÃO DE ALIMENTAÇÃO 220V, BIFÁSICO, POTENCIA 3.300W</t>
  </si>
  <si>
    <t>1-319</t>
  </si>
  <si>
    <t>ED-5041#30</t>
  </si>
  <si>
    <t>FORNECIMENTO E INSTALAÇÃO DE CONJUNTO DE AR CONDICIONADO TIPO SPLIT, PISO-TETO, COM UNIDADE EVAPORADORA E CONDENSADORA, VAZÃO DO AR 1.360 m³/h, 36.0000 BTU's/h, TENSÃO DE ALIMENTAÇÃO 220V, BIFÁSICO, POTENCIA 4.722W</t>
  </si>
  <si>
    <t>13,000</t>
  </si>
  <si>
    <t>1-320</t>
  </si>
  <si>
    <t>ED-5041#31</t>
  </si>
  <si>
    <t>FORNECIMENTO E INSTALAÇÃO DE CONJUNTO DE AR CONDICIONADO TIPO SPLIT, PISO-TETO, COM UNIDADE EVAPORADORA E CONDENSADORA, VAZÃO DO AR 1.785 m³/h, 46.0000 BTU's/h, TENSÃO DE ALIMENTAÇÃO 220V, BIFÁSICO, POTENCIA 5.787W</t>
  </si>
  <si>
    <t>1-321</t>
  </si>
  <si>
    <t>ED-5041#32</t>
  </si>
  <si>
    <t>FORNECIMENTO E INSTALAÇÃO DE CONJUNTO DE INSUFLADOR PARA RENOVAÇÃO DE AR, COM FILTRO, CLASSE G4/F8, TIPO HELICOCENTRIFUGOS IN-LINE, VAZÃO DO AR 130 m³/h, ENTRADA TUBO 100mm, TENSÃO DE ALIMENTAÇÃO 127V, MONOFÁSICO, POTENCIA 66W</t>
  </si>
  <si>
    <t>1-340</t>
  </si>
  <si>
    <t>ED-5041#33</t>
  </si>
  <si>
    <t>FORNECIMENTO E INSTALAÇÃO DE CONJUNTO DEINSUFLADOR PARA RENOVAÇÃO DE AR, COM FILTRO,CLASSE G4/F8, TIPO HELICOCENTRIFUGOS IN-LINE, VAZÃO DO AR 199 m³/h, ENTRADA TUBO 125mm, TENSÃO DE ALIMENTAÇÃO 127V, MONOFÁSICO, POTENCIA 66W</t>
  </si>
  <si>
    <t>1-341</t>
  </si>
  <si>
    <t>ED-5041#34</t>
  </si>
  <si>
    <t>FORNECIMENTO E INSTALAÇÃO DE CONJUNTO DEINSUFLADOR PARA RENOVAÇÃO DE AR, COM FILTRO, CLASSE G4/F8, TIPO HELICOCENTRIFUGOS IN-LINE, VAZÃO DO AR 371 m³/h, ENTRADA TUBO 150mm, TENSÃO DE ALIMENTAÇÃO 127V, MONOFÁSICO, POTENCIA 66W</t>
  </si>
  <si>
    <t>1-342</t>
  </si>
  <si>
    <t>ED-5041#35</t>
  </si>
  <si>
    <t>FORNECIMENTO E INSTALAÇÃO DE CONJUNTO DEINSUFLADOR PARA RENOVAÇÃO DE AR, COM FILTRO, CLASSE G4/F8, TIPO HELICOCENTRIFUGOS IN-LINE, VAZÃO DO AR 657 m³/h, ENTRADA TUBO 200mm, TENSÃO DE ALIMENTAÇÃO 127V, MONOFÁSICO, POTENCIA 66W</t>
  </si>
  <si>
    <t>1-343</t>
  </si>
  <si>
    <t>ED-5041#36</t>
  </si>
  <si>
    <t>FORNECIMENTO E INSTALAÇÃO DE EXAUSTOR TIPO SENSOR DE PRESENÇA, VAZÃO DO AR 80 m³/h, 56,8 dB, TENSÃO DE ALIMENTAÇÃO 127V, MONOFÁSICO, POTENCIA 20W</t>
  </si>
  <si>
    <t>1-344</t>
  </si>
  <si>
    <t>Subgrupo: TUBULAÇÕES DE COBRE</t>
  </si>
  <si>
    <t>ED-5067#7</t>
  </si>
  <si>
    <t>FORNECIMENTO E INSTALAÇÃO  TUBO DE COBRE FLEXÍVEL, DIAMETRO 1/4",  INCLUSIVE CONEXÕES E SUPORTES</t>
  </si>
  <si>
    <t>215,550</t>
  </si>
  <si>
    <t>1-108</t>
  </si>
  <si>
    <t>ED-9810#7</t>
  </si>
  <si>
    <t>FORNECIMENTO E INSTALAÇÃO DE TUBO DE COBRE FLEXÍVEL, DIAMETRO 3/8"</t>
  </si>
  <si>
    <t>224,890</t>
  </si>
  <si>
    <t>1-346</t>
  </si>
  <si>
    <t>97329</t>
  </si>
  <si>
    <t>TUBO EM COBRE FLEXÍVEL, DN 1/2", COM ISOLAMENTO, INSTALADO EM RAMAL DE ALIMENTAÇÃO DE AR-CONDICIONADO - FORNECIMENTO E INSTALAÇÃO. AF_07/2025</t>
  </si>
  <si>
    <t>71,850</t>
  </si>
  <si>
    <t>1-661</t>
  </si>
  <si>
    <t>97330</t>
  </si>
  <si>
    <t>TUBO EM COBRE FLEXÍVEL, DN 5/8", COM ISOLAMENTO, INSTALADO EM RAMAL DE ALIMENTAÇÃO DE AR-CONDICIONADO - FORNECIMENTO E INSTALAÇÃO. AF_07/2025</t>
  </si>
  <si>
    <t>96,580</t>
  </si>
  <si>
    <t>1-662</t>
  </si>
  <si>
    <t>106034</t>
  </si>
  <si>
    <t>TUBO EM COBRE FLEXÍVEL, DN 3/4", COM ISOLAMENTO, INSTALADO EM RAMAL DE ALIMENTAÇÃO DE AR-CONDICIONADO - FORNECIMENTO E INSTALAÇÃO. AF_07/2025</t>
  </si>
  <si>
    <t>105,100</t>
  </si>
  <si>
    <t>1-663</t>
  </si>
  <si>
    <t>ED-9810#11</t>
  </si>
  <si>
    <t>FORNECIMENTO E INSTALAÇÃO DE TUBO DE COBRE FLEXÍVEL, DIAMETRO 7/8"</t>
  </si>
  <si>
    <t>23,210</t>
  </si>
  <si>
    <t>1-347</t>
  </si>
  <si>
    <t>ED-9810#17</t>
  </si>
  <si>
    <t>EXECUÇÃO DE ISOLAMENTO ESPUMA ELASTOMÉRICA FLEXÍVEL</t>
  </si>
  <si>
    <t>593,480</t>
  </si>
  <si>
    <t>1-348</t>
  </si>
  <si>
    <t>Subgrupo: TUBULAÇÕES DE ALUMÍNIO</t>
  </si>
  <si>
    <t>ED-5067#5</t>
  </si>
  <si>
    <t>FORNECIMENTO E INSTALAÇÃO DUTO DE ALUMÍNIO SEMIFLEXÍVEL, DIAMETRO 100mm, INCLUSIVE CONEXÕES E SUPORTES</t>
  </si>
  <si>
    <t>265,680</t>
  </si>
  <si>
    <t>1-105</t>
  </si>
  <si>
    <t>ED-9810#12</t>
  </si>
  <si>
    <t>FORNECIMENTO E INSTALAÇÃO DE DUTO DE ALUMÍNIO SEMIFLEXÍVEL, DIAMETRO 125mm</t>
  </si>
  <si>
    <t>19,810</t>
  </si>
  <si>
    <t>1-350</t>
  </si>
  <si>
    <t>ED-9810#13</t>
  </si>
  <si>
    <t>FORNECIMENTO E INSTALAÇÃO DE DUTO DE ALUMÍNIO SEMIFLEXÍVEL, DIAMETRO 150mm</t>
  </si>
  <si>
    <t>39,050</t>
  </si>
  <si>
    <t>1-351</t>
  </si>
  <si>
    <t>ED-9810#14</t>
  </si>
  <si>
    <t>FORNECIMENTO E INSTALAÇÃO DE DUTO DE ALUMÍNIO SEMIFLEXÍVEL, DIAMETRO 200mm</t>
  </si>
  <si>
    <t>17,350</t>
  </si>
  <si>
    <t>1-322</t>
  </si>
  <si>
    <t>Subgrupo: GRELHAS</t>
  </si>
  <si>
    <t>ED-13186#3</t>
  </si>
  <si>
    <t>FORNECIMENTO E ASSENTAMENTO DE GRELHA TETO-FORRO (BOCA DE AR) EM PLÁSTICO RESISTENTE, COM REGULADOR DE VAZÃO, DIAMETRO 100mm</t>
  </si>
  <si>
    <t>1-324</t>
  </si>
  <si>
    <t>ED-13186#4</t>
  </si>
  <si>
    <t>FORNECIMENTO E ASSENTAMENTO DE GRELHA TETO-FORRO (BOCA DE AR) EM PLÁSTICO RESISTENTE, COM REGULADOR DE VAZÃO, DIAMETRO 125mm</t>
  </si>
  <si>
    <t>1-325</t>
  </si>
  <si>
    <t>ED-13186#5</t>
  </si>
  <si>
    <t>FORNECIMENTO E ASSENTAMENTO DE GRELHA TETO-FORRO (BOCA DE AR) EM PLÁSTICO RESISTENTE, COM REGULADOR DE VAZÃO, DIAMETRO 150mm</t>
  </si>
  <si>
    <t>1-326</t>
  </si>
  <si>
    <t>ED-13186#6</t>
  </si>
  <si>
    <t>FORNECIMENTO E ASSENTAMENTO DE GRELHA TETO-FORRO (BOCA DE AR) EM PLÁSTICO RESISTENTE, COM REGULADOR DE VAZÃO, DIAMETRO 200mm</t>
  </si>
  <si>
    <t>1-327</t>
  </si>
  <si>
    <t>ED-13186#7</t>
  </si>
  <si>
    <t>FORNECIMENTO E ASSENTAMENTO DE GRELHA DE PAREDE/PERSIANA AUTO FECHANTE, EM PLÁSTICO RESISTENTE, COM REGULADOR DE VAZÃO, DIAMETRO 100mm</t>
  </si>
  <si>
    <t>1-328</t>
  </si>
  <si>
    <t>ED-13186#8</t>
  </si>
  <si>
    <t>FORNECIMENTO E ASSENTAMENTO DE GRELHA DE PAREDE/PERSIANA AUTO FECHANTE, EM ALUMÍNIO, COM REGULADOR DE VAZÃO, DIAMETRO 125mm</t>
  </si>
  <si>
    <t>1-329</t>
  </si>
  <si>
    <t>ED-13186#9</t>
  </si>
  <si>
    <t>FORNECIMENTO E ASSENTAMENTO DE GRELHA DE PAREDE/PERSIANA AUTO FECHANTE, EM PLÁSTICO RESISTENTE, COM REGULADOR DE VAZÃO, DIAMETRO 150mm</t>
  </si>
  <si>
    <t>1-330</t>
  </si>
  <si>
    <t>ED-13186#10</t>
  </si>
  <si>
    <t>FORNECIMENTO E ASSENTAMENTO DE GRELHA DE PAREDE/PERSIANA AUTO FECHANTE, EM PLÁSTICO RESISTENTE, COM REGULADOR DE VAZÃO, DIAMETRO 200mm</t>
  </si>
  <si>
    <t>1-331</t>
  </si>
  <si>
    <t>Subgrupo: ADEQUAÇÕES CAPELAS</t>
  </si>
  <si>
    <t>ED-5067#6</t>
  </si>
  <si>
    <t>FORNECIMENTO E INSTALAÇÃO  TUBO DE AÇO GALVANIZADO, DIÂMETRO 150mm, SEM COSTURA, INCLUINDO ACESSÓRIOS DE FIXAÇÃO E CONEXÕES</t>
  </si>
  <si>
    <t>1-109</t>
  </si>
  <si>
    <t>ED-9810#15</t>
  </si>
  <si>
    <t>FORNECIMENTO E ASSENTAMENTO DE TUBO DE AÇO GALVANIZADO, DIAMETRO 250mm, SEM COSTURA, INCLUINDO ACESSÓRIOS DE FIXAÇÃO E CONEXÕES</t>
  </si>
  <si>
    <t>140,000</t>
  </si>
  <si>
    <t>1-333</t>
  </si>
  <si>
    <t>Subgrupo: RETIRADA DESMONTAGEM DE SISTEMA DE AR CONDICIONADO</t>
  </si>
  <si>
    <t>1-62</t>
  </si>
  <si>
    <t>Grupo: INSTALAÇÕES DE DRENAGEM</t>
  </si>
  <si>
    <t>Subgrupo: CAIXA DE ALVENARIA PARA DRENAGEM</t>
  </si>
  <si>
    <t>ED-49917</t>
  </si>
  <si>
    <t>CAIXA DE DRENAGEM DE INSPEÇÃO/PASSAGEM EM ALVENARIA (60X60X100CM), REVESTIMENTO EM ARGAMASSA COM ADITIVO IMPERMEABILIZANTE, COM TAMPA EM GRELHA, INCLUSIVE ESCAVAÇÃO, REATERRO E TRANSPORTE COM RETIRADA DO MATERIAL ESCAVADO (EM CAÇAMBA)</t>
  </si>
  <si>
    <t>39,000</t>
  </si>
  <si>
    <t>1-337</t>
  </si>
  <si>
    <t>Subgrupo: CANALETA DE CONCRETO MOLDADA IN-LOCO</t>
  </si>
  <si>
    <t>ED-14744</t>
  </si>
  <si>
    <t>CANALETA PARA DRENAGEM, EM CONCRETO COM FCK 15MPA, MOLDADA IN LOCO, SEÇÃO 60X60CM, FORMA EM MADEIRA, EXCLUSIVE TAMPA, INCLUSIVE ESCAVAÇÃO, REATERRO COM TRANSPORTE E RETIRADA DO MATERIAL ESCAVADO (EM CAÇAMBA)</t>
  </si>
  <si>
    <t>241,850</t>
  </si>
  <si>
    <t>1-339</t>
  </si>
  <si>
    <t>ED-9810#16</t>
  </si>
  <si>
    <t>EXECUÇÃO TAMPA PARA CANALETA, EM FERRO FUNDIDO, LARGURA 60CM</t>
  </si>
  <si>
    <t>1-352</t>
  </si>
  <si>
    <t>Subgrupo: TUBULAÇÃO PARA DRENAGEM</t>
  </si>
  <si>
    <t>ED-48669</t>
  </si>
  <si>
    <t>FORNECIMENTO E ASSENTAMENTO DE TUBO PVC RÍGIDO, DRENAGEM/PLUVIAL, PBV - SÉRIE NORMAL, DN 100 MM (4"), INCLUSIVE CONEXÕES</t>
  </si>
  <si>
    <t>777,270</t>
  </si>
  <si>
    <t>1-354</t>
  </si>
  <si>
    <t>ED-48671</t>
  </si>
  <si>
    <t>FORNECIMENTO E ASSENTAMENTO DE TUBO PVC RÍGIDO, DRENAGEM/PLUVIAL, PBV - SÉRIE NORMAL, DN 200 MM (8"), INCLUSIVE CONEXÕES</t>
  </si>
  <si>
    <t>315,450</t>
  </si>
  <si>
    <t>1-355</t>
  </si>
  <si>
    <t>Subgrupo: ESCAVAÇÃO REDE DE DRENAGEM</t>
  </si>
  <si>
    <t>191,360</t>
  </si>
  <si>
    <t>1-425</t>
  </si>
  <si>
    <t>585,000</t>
  </si>
  <si>
    <t>1-426</t>
  </si>
  <si>
    <t>Subgrupo: ATERRO E REATERRO PARA REDE DE DRENAGEM</t>
  </si>
  <si>
    <t>100,410</t>
  </si>
  <si>
    <t>1-358</t>
  </si>
  <si>
    <t>Subgrupo: RETIRADA DESMONTAGEM DE DRENAGEM</t>
  </si>
  <si>
    <t>3.000,000</t>
  </si>
  <si>
    <t>1-63</t>
  </si>
  <si>
    <t>Grupo: INSTALAÇÕES HIDROSSANITÁRIAS</t>
  </si>
  <si>
    <t>Subgrupo: RESERVATÓRIO DE ÁGUA</t>
  </si>
  <si>
    <t>ED-29742</t>
  </si>
  <si>
    <t>CAIXA D'ÁGUA DE POLIETILENO, CAPACIDADE DE 5.000L, INCLUSIVE TAMPA, TORNEIRA DE BOIA, EXTRAVASOR, TUBO DE LIMPEZA E ACESSÓRIOS, EXCLUSIVE TUBULAÇÃO DE ENTRADA/SAÍDA DE ÁGUA</t>
  </si>
  <si>
    <t>1-362</t>
  </si>
  <si>
    <t>ED-5041#37</t>
  </si>
  <si>
    <t>FORNECIMENTO E INSTALAÇÃO DE RESERVATÓRIO DE ÁGUA TIPO TAÇA, METÁLICO, CAPACIDADEDE 35.000L, INCLUSIVE TAMPA, EXTRAVASOR, TUBO DELIMPEZA E ACESSÓRIOS, EXCLUSIVE TORNEIRA DE BOIA, TUBULAÇÃO DE ENTRADA/SAÍDA DE ÁGUA</t>
  </si>
  <si>
    <t>1-363</t>
  </si>
  <si>
    <t>1-365</t>
  </si>
  <si>
    <t>Subgrupo: TORNEIRA DE BOIA</t>
  </si>
  <si>
    <t>ED-50302</t>
  </si>
  <si>
    <t>TORNEIRA CHAVE BOIA AUTOMÁTICA PARA RESERVATÓRIO</t>
  </si>
  <si>
    <t>1-367</t>
  </si>
  <si>
    <t>Subgrupo: TUBULAÇÃO PARA ESGOTO</t>
  </si>
  <si>
    <t>ED-50029</t>
  </si>
  <si>
    <t>FORNECIMENTO E ASSENTAMENTO DE TUBO PVC RÍGIDO, ESGOTO, PBV - SÉRIE NORMAL, DN 100 MM (4"), INCLUSIVE CONEXÕES</t>
  </si>
  <si>
    <t>447,000</t>
  </si>
  <si>
    <t>1-369</t>
  </si>
  <si>
    <t>ED-50027</t>
  </si>
  <si>
    <t>FORNECIMENTO E ASSENTAMENTO DE TUBO PVC RÍGIDO, ESGOTO, PBV - SÉRIE NORMAL, DN 50 MM (2"), INCLUSIVE CONEXÕES</t>
  </si>
  <si>
    <t>185,000</t>
  </si>
  <si>
    <t>1-370</t>
  </si>
  <si>
    <t>ED-50034</t>
  </si>
  <si>
    <t>FORNECIMENTO E ASSENTAMENTO DE TUBO PVC RÍGIDO, ESGOTO, PB - SÉRIE NORMAL, DN 40MM (1.1/2"), INCLUSIVE CONEXÕES</t>
  </si>
  <si>
    <t>178,000</t>
  </si>
  <si>
    <t>1-371</t>
  </si>
  <si>
    <t>ED-50028</t>
  </si>
  <si>
    <t>FORNECIMENTO E ASSENTAMENTO DE TUBO PVC RÍGIDO, ESGOTO, PBV - SÉRIE NORMAL, DN 75 MM (3"), INCLUSIVE CONEXÕES</t>
  </si>
  <si>
    <t>1-372</t>
  </si>
  <si>
    <t>ED-50030</t>
  </si>
  <si>
    <t>FORNECIMENTO E ASSENTAMENTO DE TUBO PVC RÍGIDO, ESGOTO, PBV - SÉRIE NORMAL, DN 150 MM (6"), INCLUSIVE CONEXÕES</t>
  </si>
  <si>
    <t>187,000</t>
  </si>
  <si>
    <t>1-390</t>
  </si>
  <si>
    <t>ED-50080</t>
  </si>
  <si>
    <t>FORNECIMENTO E ASSENTAMENTO DE TUBO PVC RÍGIDO ROSCÁVEL, ÁGUA FRIA, DN 1" (32 MM), INCLUSIVE CONEXÕES</t>
  </si>
  <si>
    <t>364,000</t>
  </si>
  <si>
    <t>1-391</t>
  </si>
  <si>
    <t>Subgrupo: TUBULAÇÃO DE PVC SOLDÁVEL</t>
  </si>
  <si>
    <t>ED-49845</t>
  </si>
  <si>
    <t>ADAPTADOR SOLDÁVEL DE PVC MARROM COM FLANGES E ANEL PARA CAIXA DÁGUA Ø 25 MM X 3/4"</t>
  </si>
  <si>
    <t>130,000</t>
  </si>
  <si>
    <t>1-393</t>
  </si>
  <si>
    <t>ED-49848</t>
  </si>
  <si>
    <t>ADAPTADOR SOLDÁVEL DE PVC MARROM COM FLANGES E ANEL PARA CAIXA DÁGUA Ø 50 MM X 1 1/2"</t>
  </si>
  <si>
    <t>1-394</t>
  </si>
  <si>
    <t>ED-49847</t>
  </si>
  <si>
    <t>ADAPTADOR SOLDÁVEL DE PVC MARROM COM FLANGES E ANEL PARA CAIXA DÁGUA Ø 40 MM X 1 1/4"</t>
  </si>
  <si>
    <t>1-395</t>
  </si>
  <si>
    <t>ED-50019</t>
  </si>
  <si>
    <t>FORNECIMENTO E ASSENTAMENTO DE TUBO PVC RÍGIDO SOLDÁVEL, ÁGUA FRIA, DN 25 MM (3/4") , INCLUSIVE CONEXÕES</t>
  </si>
  <si>
    <t>646,000</t>
  </si>
  <si>
    <t>1-396</t>
  </si>
  <si>
    <t>44,200</t>
  </si>
  <si>
    <t>1-397</t>
  </si>
  <si>
    <t>ED-50021</t>
  </si>
  <si>
    <t>FORNECIMENTO E ASSENTAMENTO DE TUBO PVC RÍGIDO SOLDÁVEL, ÁGUA FRIA, DN 40 MM (1.1/4"), INCLUSIVE CONEXÕES</t>
  </si>
  <si>
    <t>113,000</t>
  </si>
  <si>
    <t>1-398</t>
  </si>
  <si>
    <t>ED-50024</t>
  </si>
  <si>
    <t>FORNECIMENTO E ASSENTAMENTO DE TUBO PVC RÍGIDO SOLDÁVEL, ÁGUA FRIA, DN 75 MM (2.1/2"), INCLUSIVE CONEXÕES</t>
  </si>
  <si>
    <t>1-399</t>
  </si>
  <si>
    <t>ED-50022</t>
  </si>
  <si>
    <t>FORNECIMENTO E ASSENTAMENTO DE TUBO PVC RÍGIDO SOLDÁVEL, ÁGUA FRIA, DN 50 MM (1.1/2"), INCLUSIVE CONEXÕES</t>
  </si>
  <si>
    <t>1-400</t>
  </si>
  <si>
    <t>Subgrupo: TUBULAÇÃO DE CPVC</t>
  </si>
  <si>
    <t>ED-50116</t>
  </si>
  <si>
    <t>FORNECIMENTO E ASSENTAMENTO DE TUBO CPVC SOLDÁVEL, ÁGUA QUENTE, DN 42 MM (1.1/2"), INCLUSIVE CONEXÕES</t>
  </si>
  <si>
    <t>298,000</t>
  </si>
  <si>
    <t>1-402</t>
  </si>
  <si>
    <t>Subgrupo: REGISTRO E VÁLVULA</t>
  </si>
  <si>
    <t>ED-50001</t>
  </si>
  <si>
    <t>REGISTRO DE ESFERA, TIPO PVC SOLDÁVEL DN 32MM (1"), INCLUSIVE VOLANTE PARA ACIONAMENTO</t>
  </si>
  <si>
    <t>1-404</t>
  </si>
  <si>
    <t>ED-49991</t>
  </si>
  <si>
    <t>REGISTRO DE GAVETA, TIPO BASE, ROSCÁVEL 1" (PARA TUBO SOLDÁVEL OU PPR DN 32MM/CPVC DN 28MM), INCLUSIVE ACABAMENTO (PADRÃO MÉDIO) E CANOPLA CROMADOS</t>
  </si>
  <si>
    <t>1-373</t>
  </si>
  <si>
    <t>ED-49993</t>
  </si>
  <si>
    <t>REGISTRO DE GAVETA, TIPO BASE, ROSCÁVEL 1.1/4" (PARA TUBO SOLDÁVEL OU PPR DN 40MM/CPVC DN 35MM), INCLUSIVE ACABAMENTO (PADRÃO MÉDIO) E CANOPLA CROMADOS</t>
  </si>
  <si>
    <t>1-374</t>
  </si>
  <si>
    <t>ED-49989</t>
  </si>
  <si>
    <t>REGISTRO DE GAVETA, TIPO BASE, ROSCÁVEL 3/4" (PARA TUBO SOLDÁVEL OU PPR DN 25MM/CPVC DN 22MM), INCLUSIVE ACABAMENTO (PADRÃO MÉDIO) E CANOPLA CROMADO</t>
  </si>
  <si>
    <t>63,000</t>
  </si>
  <si>
    <t>1-375</t>
  </si>
  <si>
    <t>ED-49965</t>
  </si>
  <si>
    <t>REGISTRO DE PRESSÃO, TIPO BASE, ROSCÁVEL 3/4" (PARA TUBO SOLDÁVEL OU PPR DN 25MM/CPVC DN 22MM), INCLUSIVE ACABAMENTO (PADRÃO MÉDIO) E CANOPLA CROMADOS</t>
  </si>
  <si>
    <t>1-376</t>
  </si>
  <si>
    <t>ED-50353</t>
  </si>
  <si>
    <t>VÁLVULA DE RETENÇÃO HORIZONTAL OU VERTICAL, Ø 40 MM (1 1/2")</t>
  </si>
  <si>
    <t>1-377</t>
  </si>
  <si>
    <t>Subgrupo: CAIXA SIFONADA E RALO EM PVC</t>
  </si>
  <si>
    <t>ED-50011</t>
  </si>
  <si>
    <t>CAIXA SIFONADA EM PVC COM GRELHA REDONDA 100 X 100 X 50 MM</t>
  </si>
  <si>
    <t>1-379</t>
  </si>
  <si>
    <t>ED-49959</t>
  </si>
  <si>
    <t>RALO SECO PVC QUADRADO 100 X 53 X 40 MM COM GRELHA BRANCA</t>
  </si>
  <si>
    <t>1-380</t>
  </si>
  <si>
    <t>1-381</t>
  </si>
  <si>
    <t>Subgrupo: TERMINAL DE VENTILAÇÃO</t>
  </si>
  <si>
    <t>ED-49951</t>
  </si>
  <si>
    <t>MITRA PVC RÍGIDO (TERMINAL DE VENTILAÇÃO TIPO) 75 MM</t>
  </si>
  <si>
    <t>1-383</t>
  </si>
  <si>
    <t>Subgrupo: CAIXA DE GORDURA</t>
  </si>
  <si>
    <t>ED-49939</t>
  </si>
  <si>
    <t>CAIXA DE GORDURA SIMPLES (CGS), CIRCULAR, EM CONCRETO PRÉ-MOLDADO, CAPACIDADE DE 31L, INCLUSIVE ESCAVAÇÃO, REATERRO, TRANSPORTE E RETIRADA DO MATERIAL ESCAVADO (EM CAÇAMBA)</t>
  </si>
  <si>
    <t>22,000</t>
  </si>
  <si>
    <t>1-385</t>
  </si>
  <si>
    <t>Subgrupo: CAIXA DE ALVENARIA PARA ESGOTO</t>
  </si>
  <si>
    <t>ED-49872</t>
  </si>
  <si>
    <t>CAIXA DE ESGOTO DE INSPEÇÃO/PASSAGEM EM ALVENARIA (30X30X60CM), REVESTIMENTO EM ARGAMASSA COM ADITIVO IMPERMEABILIZANTE, COM TAMPA DE CONCRETO, INCLUSIVE ESCAVAÇÃO, REATERRO E TRANSPORTE COM RETIRADA DO MATERIAL ESCAVADO (EM CAÇAMBA)</t>
  </si>
  <si>
    <t>28,000</t>
  </si>
  <si>
    <t>1-387</t>
  </si>
  <si>
    <t>Subgrupo: ESCAVAÇÃO REDE DE REDE HDIRÁULICA</t>
  </si>
  <si>
    <t>1-590</t>
  </si>
  <si>
    <t>360,000</t>
  </si>
  <si>
    <t>1-591</t>
  </si>
  <si>
    <t>Subgrupo: ATERRO E REATERRO PARA REDE HIDRÁULICA</t>
  </si>
  <si>
    <t>105,250</t>
  </si>
  <si>
    <t>1-405</t>
  </si>
  <si>
    <t>Subgrupo: RETIRADA DESMONTAGEM DE HIDRÁULICA</t>
  </si>
  <si>
    <t>1-64</t>
  </si>
  <si>
    <t>Grupo: LIMPEZA</t>
  </si>
  <si>
    <t>ED-50266</t>
  </si>
  <si>
    <t>LIMPEZA FINAL PARA ENTREGA DA OBRA</t>
  </si>
  <si>
    <t>1-11</t>
  </si>
  <si>
    <t>ED-50270</t>
  </si>
  <si>
    <t>LIMPEZA PERMANENTE DA OBRA - 01 SERVENTE X 4 HORAS DIÁRIAS</t>
  </si>
  <si>
    <t>1-18</t>
  </si>
  <si>
    <t>Total Proposta:</t>
  </si>
  <si>
    <t>Final</t>
  </si>
  <si>
    <t>Página: 1 de 95</t>
  </si>
  <si>
    <t>Página: 2 de 95</t>
  </si>
  <si>
    <t>Página: 3 de 95</t>
  </si>
  <si>
    <t>Página: 4 de 95</t>
  </si>
  <si>
    <t>Página: 5 de 95</t>
  </si>
  <si>
    <t>Página: 6 de 95</t>
  </si>
  <si>
    <t>Página: 7 de 95</t>
  </si>
  <si>
    <t>Página: 8 de 95</t>
  </si>
  <si>
    <t>Página: 9 de 95</t>
  </si>
  <si>
    <t>Página: 10 de 95</t>
  </si>
  <si>
    <t>Página: 11 de 95</t>
  </si>
  <si>
    <t>Página: 12 de 95</t>
  </si>
  <si>
    <t>Página: 13 de 95</t>
  </si>
  <si>
    <t>Página: 14 de 95</t>
  </si>
  <si>
    <t>Página: 15 de 95</t>
  </si>
  <si>
    <t>Página: 16 de 95</t>
  </si>
  <si>
    <t>Página: 17 de 95</t>
  </si>
  <si>
    <t>Página: 18 de 95</t>
  </si>
  <si>
    <t>Página: 19 de 95</t>
  </si>
  <si>
    <t>Página: 20 de 95</t>
  </si>
  <si>
    <t>Página: 21 de 95</t>
  </si>
  <si>
    <t>Página: 22 de 95</t>
  </si>
  <si>
    <t>Página: 23 de 95</t>
  </si>
  <si>
    <t>Página: 24 de 95</t>
  </si>
  <si>
    <t>Página: 25 de 95</t>
  </si>
  <si>
    <t>Página: 26 de 95</t>
  </si>
  <si>
    <t>Página: 27 de 95</t>
  </si>
  <si>
    <t>Página: 28 de 95</t>
  </si>
  <si>
    <t>Página: 29 de 95</t>
  </si>
  <si>
    <t>Página: 30 de 95</t>
  </si>
  <si>
    <t>Página: 31 de 95</t>
  </si>
  <si>
    <t>Página: 32 de 95</t>
  </si>
  <si>
    <t>Página: 33 de 95</t>
  </si>
  <si>
    <t>Página: 34 de 95</t>
  </si>
  <si>
    <t>Página: 35 de 95</t>
  </si>
  <si>
    <t>Página: 36 de 95</t>
  </si>
  <si>
    <t>Página: 37 de 95</t>
  </si>
  <si>
    <t>Página: 38 de 95</t>
  </si>
  <si>
    <t>Página: 39 de 95</t>
  </si>
  <si>
    <t>Página: 40 de 95</t>
  </si>
  <si>
    <t>Página: 41 de 95</t>
  </si>
  <si>
    <t>Página: 42 de 95</t>
  </si>
  <si>
    <t>Página: 43 de 95</t>
  </si>
  <si>
    <t>Página: 44 de 95</t>
  </si>
  <si>
    <t>Página: 45 de 95</t>
  </si>
  <si>
    <t>Página: 46 de 95</t>
  </si>
  <si>
    <t>Página: 47 de 95</t>
  </si>
  <si>
    <t>Página: 48 de 95</t>
  </si>
  <si>
    <t>Página: 49 de 95</t>
  </si>
  <si>
    <t>Página: 50 de 95</t>
  </si>
  <si>
    <t>Página: 51 de 95</t>
  </si>
  <si>
    <t>Página: 52 de 95</t>
  </si>
  <si>
    <t>Página: 53 de 95</t>
  </si>
  <si>
    <t>Página: 54 de 95</t>
  </si>
  <si>
    <t>Página: 55 de 95</t>
  </si>
  <si>
    <t>Página: 56 de 95</t>
  </si>
  <si>
    <t>Página: 57 de 95</t>
  </si>
  <si>
    <t>Página: 58 de 95</t>
  </si>
  <si>
    <t>Página: 59 de 95</t>
  </si>
  <si>
    <t>Página: 60 de 95</t>
  </si>
  <si>
    <t>Página: 61 de 95</t>
  </si>
  <si>
    <t>Página: 62 de 95</t>
  </si>
  <si>
    <t>Página: 63 de 95</t>
  </si>
  <si>
    <t>Página: 64 de 95</t>
  </si>
  <si>
    <t>Página: 65 de 95</t>
  </si>
  <si>
    <t>Página: 66 de 95</t>
  </si>
  <si>
    <t>Página: 67 de 95</t>
  </si>
  <si>
    <t>Página: 68 de 95</t>
  </si>
  <si>
    <t>Página: 69 de 95</t>
  </si>
  <si>
    <t>Página: 70 de 95</t>
  </si>
  <si>
    <t>Página: 71 de 95</t>
  </si>
  <si>
    <t>Página: 72 de 95</t>
  </si>
  <si>
    <t>Página: 73 de 95</t>
  </si>
  <si>
    <t>Página: 74 de 95</t>
  </si>
  <si>
    <t>Página: 75 de 95</t>
  </si>
  <si>
    <t>Página: 76 de 95</t>
  </si>
  <si>
    <t>Página: 77 de 95</t>
  </si>
  <si>
    <t>Página: 78 de 95</t>
  </si>
  <si>
    <t>Página: 79 de 95</t>
  </si>
  <si>
    <t>Página: 80 de 95</t>
  </si>
  <si>
    <t>Página: 81 de 95</t>
  </si>
  <si>
    <t>Página: 82 de 95</t>
  </si>
  <si>
    <t>Página: 83 de 95</t>
  </si>
  <si>
    <t>Página: 84 de 95</t>
  </si>
  <si>
    <t>Página: 85 de 95</t>
  </si>
  <si>
    <t>Página: 86 de 95</t>
  </si>
  <si>
    <t>Página: 87 de 95</t>
  </si>
  <si>
    <t>Página: 88 de 95</t>
  </si>
  <si>
    <t>Página: 89 de 95</t>
  </si>
  <si>
    <t>Página: 90 de 95</t>
  </si>
  <si>
    <t>Página: 91 de 95</t>
  </si>
  <si>
    <t>Página: 92 de 95</t>
  </si>
  <si>
    <t>Página: 93 de 95</t>
  </si>
  <si>
    <t>Página: 94 de 95</t>
  </si>
  <si>
    <t>Página: 95 de 95</t>
  </si>
</sst>
</file>

<file path=xl/styles.xml><?xml version="1.0" encoding="utf-8"?>
<styleSheet xmlns="http://schemas.openxmlformats.org/spreadsheetml/2006/main">
  <numFmts count="2">
    <numFmt numFmtId="165" formatCode="dd/mm/yyyy"/>
    <numFmt numFmtId="166" formatCode="0000#"/>
  </numFmts>
  <fonts count="9">
    <font>
      <sz val="11.0"/>
      <color indexed="8"/>
      <name val="Calibri"/>
      <family val="2"/>
      <scheme val="minor"/>
    </font>
    <font>
      <name val="Helvetica"/>
      <sz val="8.0"/>
    </font>
    <font>
      <name val="Helvetica"/>
      <sz val="8.0"/>
      <u val="single"/>
      <color indexed="12"/>
    </font>
    <font>
      <name val="Helvetica"/>
      <sz val="8.0"/>
      <color indexed="9"/>
    </font>
    <font>
      <name val="Helvetica-Bold"/>
      <sz val="8.0"/>
      <b val="true"/>
    </font>
    <font>
      <name val="Helvetica"/>
      <sz val="8.0"/>
    </font>
    <font>
      <name val="Helvetica"/>
      <sz val="7.0"/>
      <color indexed="9"/>
    </font>
    <font>
      <name val="Helvetica"/>
      <sz val="9.0"/>
    </font>
    <font>
      <name val="Helvetica"/>
      <sz val="9.0"/>
      <b val="true"/>
    </font>
  </fonts>
  <fills count="7">
    <fill>
      <patternFill patternType="none"/>
    </fill>
    <fill>
      <patternFill patternType="darkGray"/>
    </fill>
    <fill>
      <patternFill>
        <bgColor indexed="1638"/>
      </patternFill>
    </fill>
    <fill>
      <patternFill>
        <fgColor indexed="22"/>
      </patternFill>
    </fill>
    <fill>
      <patternFill>
        <fgColor indexed="43"/>
      </patternFill>
    </fill>
    <fill>
      <patternFill patternType="solid">
        <fgColor indexed="43"/>
      </patternFill>
    </fill>
    <fill>
      <patternFill patternType="solid">
        <fgColor indexed="22"/>
      </patternFill>
    </fill>
  </fills>
  <borders count="15">
    <border>
      <left/>
      <right/>
      <top/>
      <bottom/>
      <diagonal/>
    </border>
    <border>
      <top style="thin"/>
    </border>
    <border>
      <top style="thin"/>
      <bottom style="thin"/>
    </border>
    <border>
      <left style="thin"/>
      <top style="thin"/>
      <bottom style="thin"/>
    </border>
    <border>
      <left style="thin"/>
      <right style="thin"/>
      <top style="thin"/>
      <bottom style="thin"/>
    </border>
    <border>
      <top style="dashed"/>
    </border>
    <border>
      <top style="dashed"/>
      <bottom style="dashed"/>
    </border>
    <border>
      <right style="dashed"/>
      <top style="dashed"/>
      <bottom style="dashed"/>
    </border>
    <border>
      <left style="dashed"/>
      <right style="dashed"/>
      <top style="dashed"/>
      <bottom style="dashed"/>
    </border>
    <border>
      <bottom style="thin"/>
    </border>
    <border>
      <top style="thick"/>
      <bottom style="thin"/>
    </border>
    <border>
      <right style="thin"/>
      <top style="thick"/>
      <bottom style="thin"/>
    </border>
    <border>
      <left style="thin"/>
      <right style="thin"/>
      <top style="thick"/>
      <bottom style="thin"/>
    </border>
    <border>
      <right style="thin"/>
      <top style="thin"/>
      <bottom style="thin"/>
    </border>
    <border/>
  </borders>
  <cellStyleXfs count="1">
    <xf numFmtId="0" fontId="0" fillId="0" borderId="0"/>
  </cellStyleXfs>
  <cellXfs count="47">
    <xf numFmtId="0" fontId="0" fillId="0" borderId="0" xfId="0"/>
    <xf numFmtId="0" fontId="1" fillId="2" borderId="0" xfId="0" applyFont="true" applyFill="true">
      <protection locked="false"/>
    </xf>
    <xf numFmtId="0" fontId="0" fillId="3" borderId="0" xfId="0" applyFill="true">
      <protection locked="true"/>
    </xf>
    <xf numFmtId="0" fontId="2" fillId="0" borderId="0" xfId="0" applyFont="true"/>
    <xf numFmtId="0" fontId="0" fillId="0" borderId="0" xfId="0">
      <protection locked="false"/>
    </xf>
    <xf numFmtId="0" fontId="3" fillId="0" borderId="0" xfId="0" applyFont="true"/>
    <xf numFmtId="0" fontId="0" fillId="0" borderId="0" xfId="0">
      <alignment horizontal="right"/>
    </xf>
    <xf numFmtId="0" fontId="0" fillId="0" borderId="1" xfId="0" applyBorder="true"/>
    <xf numFmtId="0" fontId="0" fillId="0" borderId="4" xfId="0" applyBorder="true">
      <alignment wrapText="true"/>
    </xf>
    <xf numFmtId="0" fontId="4" fillId="0" borderId="0" xfId="0" applyFont="true"/>
    <xf numFmtId="0" fontId="0" fillId="0" borderId="0" xfId="0"/>
    <xf numFmtId="0" fontId="4" fillId="0" borderId="0" xfId="0" applyFont="true">
      <alignment horizontal="left" vertical="top"/>
    </xf>
    <xf numFmtId="0" fontId="4" fillId="0" borderId="0" xfId="0" applyFont="true">
      <alignment horizontal="right"/>
    </xf>
    <xf numFmtId="0" fontId="0" fillId="0" borderId="0" xfId="0">
      <alignment horizontal="left" vertical="top" wrapText="true"/>
    </xf>
    <xf numFmtId="0" fontId="0" fillId="5" borderId="8" xfId="0" applyFill="true" applyBorder="true">
      <alignment horizontal="left"/>
      <protection locked="false"/>
    </xf>
    <xf numFmtId="4" fontId="0" fillId="5" borderId="8" xfId="0" applyFill="true" applyBorder="true" applyNumberFormat="true">
      <alignment horizontal="right"/>
      <protection locked="false"/>
    </xf>
    <xf numFmtId="0" fontId="5" fillId="0" borderId="0" xfId="0" applyFont="true">
      <alignment horizontal="left" vertical="bottom" wrapText="true"/>
    </xf>
    <xf numFmtId="0" fontId="5" fillId="0" borderId="0" xfId="0" applyFont="true">
      <alignment horizontal="right" vertical="center" wrapText="true"/>
    </xf>
    <xf numFmtId="0" fontId="5" fillId="0" borderId="0" xfId="0" applyFont="true">
      <alignment horizontal="left" vertical="center"/>
      <protection locked="false"/>
    </xf>
    <xf numFmtId="165" fontId="5" fillId="0" borderId="0" xfId="0" applyNumberFormat="true" applyFont="true">
      <alignment horizontal="left" vertical="center"/>
    </xf>
    <xf numFmtId="0" fontId="5" fillId="0" borderId="0" xfId="0" applyFont="true">
      <alignment horizontal="right" vertical="center"/>
    </xf>
    <xf numFmtId="0" fontId="0" fillId="0" borderId="4" xfId="0" applyBorder="true">
      <alignment horizontal="right" wrapText="true"/>
    </xf>
    <xf numFmtId="0" fontId="4" fillId="0" borderId="4" xfId="0" applyBorder="true" applyFont="true">
      <alignment horizontal="right"/>
    </xf>
    <xf numFmtId="4" fontId="0" fillId="0" borderId="4" xfId="0" applyBorder="true" applyNumberFormat="true">
      <alignment horizontal="right"/>
    </xf>
    <xf numFmtId="4" fontId="4" fillId="0" borderId="4" xfId="0" applyBorder="true" applyNumberFormat="true" applyFont="true">
      <alignment horizontal="right"/>
    </xf>
    <xf numFmtId="0" fontId="0" fillId="0" borderId="4" xfId="0" applyBorder="true">
      <alignment horizontal="center" wrapText="true"/>
    </xf>
    <xf numFmtId="0" fontId="2" fillId="0" borderId="4" xfId="0" applyBorder="true" applyFont="true">
      <alignment horizontal="center"/>
    </xf>
    <xf numFmtId="166" fontId="0" fillId="0" borderId="4" xfId="0" applyBorder="true" applyNumberFormat="true">
      <alignment horizontal="center"/>
    </xf>
    <xf numFmtId="0" fontId="8" fillId="6" borderId="12" xfId="0" applyBorder="true" applyFont="true" applyFill="true">
      <alignment horizontal="center"/>
    </xf>
    <xf numFmtId="0" fontId="8" fillId="6" borderId="12" xfId="0" applyBorder="true" applyFont="true" applyFill="true">
      <alignment horizontal="left"/>
    </xf>
    <xf numFmtId="0" fontId="8" fillId="6" borderId="12" xfId="0" applyBorder="true" applyFont="true" applyFill="true">
      <alignment horizontal="right"/>
    </xf>
    <xf numFmtId="0" fontId="8" fillId="6" borderId="12" xfId="0" applyBorder="true" applyFont="true" applyFill="true">
      <alignment horizontal="right"/>
    </xf>
    <xf numFmtId="0" fontId="8" fillId="0" borderId="0" xfId="0" applyFont="true">
      <alignment horizontal="right"/>
    </xf>
    <xf numFmtId="49" fontId="7" fillId="0" borderId="0" xfId="0" applyNumberFormat="true" applyFont="true">
      <alignment horizontal="left"/>
      <protection locked="false"/>
    </xf>
    <xf numFmtId="0" fontId="0" fillId="0" borderId="0" xfId="0"/>
    <xf numFmtId="0" fontId="7" fillId="0" borderId="4" xfId="0" applyBorder="true" applyFont="true">
      <alignment horizontal="center"/>
    </xf>
    <xf numFmtId="0" fontId="6" fillId="0" borderId="14" xfId="0" applyBorder="true" applyFont="true"/>
    <xf numFmtId="4" fontId="7" fillId="0" borderId="4" xfId="0" applyBorder="true" applyFont="true" applyNumberFormat="true">
      <alignment horizontal="right"/>
    </xf>
    <xf numFmtId="0" fontId="7" fillId="0" borderId="4" xfId="0" applyBorder="true" applyFont="true">
      <alignment horizontal="right"/>
    </xf>
    <xf numFmtId="4" fontId="7" fillId="0" borderId="4" xfId="0" applyBorder="true" applyFont="true" applyNumberFormat="true">
      <alignment horizontal="right"/>
      <protection locked="false"/>
    </xf>
    <xf numFmtId="0" fontId="7" fillId="0" borderId="4" xfId="0" applyBorder="true" applyFont="true">
      <alignment horizontal="left"/>
    </xf>
    <xf numFmtId="0" fontId="7" fillId="0" borderId="4" xfId="0" applyBorder="true" applyFont="true">
      <alignment horizontal="left" wrapText="true"/>
    </xf>
    <xf numFmtId="0" fontId="6" fillId="0" borderId="0" xfId="0" applyFont="true"/>
    <xf numFmtId="0" fontId="8" fillId="0" borderId="14" xfId="0" applyFont="true" applyBorder="true"/>
    <xf numFmtId="4" fontId="7" fillId="6" borderId="4" xfId="0" applyFont="true" applyBorder="true" applyNumberFormat="true" applyFill="true">
      <alignment horizontal="right"/>
    </xf>
    <xf numFmtId="0" fontId="7" fillId="0" borderId="0" xfId="0" applyFont="true">
      <alignment horizontal="right"/>
    </xf>
    <xf numFmtId="0" fontId="7" fillId="0" borderId="0" xfId="0" applyFont="true">
      <alignment wrapText="true"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 Type="http://schemas.openxmlformats.org/officeDocument/2006/relationships/image" Target="../media/image2.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 Type="http://schemas.openxmlformats.org/officeDocument/2006/relationships/image" Target="../media/image3.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 Type="http://schemas.openxmlformats.org/officeDocument/2006/relationships/image" Target="../media/image4.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 Type="http://schemas.openxmlformats.org/officeDocument/2006/relationships/image" Target="../media/image5.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 Type="http://schemas.openxmlformats.org/officeDocument/2006/relationships/image" Target="../media/image6.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 Type="http://schemas.openxmlformats.org/officeDocument/2006/relationships/image" Target="../media/image7.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 Type="http://schemas.openxmlformats.org/officeDocument/2006/relationships/image" Target="../media/image8.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 Type="http://schemas.openxmlformats.org/officeDocument/2006/relationships/image" Target="../media/image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2</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absolute">
    <xdr:from>
      <xdr:col>0</xdr:col>
      <xdr:colOff>0</xdr:colOff>
      <xdr:row>46</xdr:row>
      <xdr:rowOff>0</xdr:rowOff>
    </xdr:from>
    <xdr:to>
      <xdr:col>2</xdr:col>
      <xdr:colOff>0</xdr:colOff>
      <xdr:row>49</xdr:row>
      <xdr:rowOff>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absolute">
    <xdr:from>
      <xdr:col>0</xdr:col>
      <xdr:colOff>0</xdr:colOff>
      <xdr:row>81</xdr:row>
      <xdr:rowOff>0</xdr:rowOff>
    </xdr:from>
    <xdr:to>
      <xdr:col>2</xdr:col>
      <xdr:colOff>0</xdr:colOff>
      <xdr:row>84</xdr:row>
      <xdr:rowOff>0</xdr:rowOff>
    </xdr:to>
    <xdr:pic>
      <xdr:nvPicPr>
        <xdr:cNvPr id="3" name="Picture 1" descr="Picture"/>
        <xdr:cNvPicPr>
          <a:picLocks noChangeAspect="true"/>
        </xdr:cNvPicPr>
      </xdr:nvPicPr>
      <xdr:blipFill>
        <a:blip r:embed="rId3"/>
        <a:stretch>
          <a:fillRect/>
        </a:stretch>
      </xdr:blipFill>
      <xdr:spPr>
        <a:xfrm>
          <a:off x="0" y="0"/>
          <a:ext cx="0" cy="0"/>
        </a:xfrm>
        <a:prstGeom prst="rect">
          <a:avLst/>
        </a:prstGeom>
      </xdr:spPr>
    </xdr:pic>
    <xdr:clientData/>
  </xdr:twoCellAnchor>
  <xdr:twoCellAnchor editAs="absolute">
    <xdr:from>
      <xdr:col>0</xdr:col>
      <xdr:colOff>0</xdr:colOff>
      <xdr:row>106</xdr:row>
      <xdr:rowOff>0</xdr:rowOff>
    </xdr:from>
    <xdr:to>
      <xdr:col>2</xdr:col>
      <xdr:colOff>0</xdr:colOff>
      <xdr:row>109</xdr:row>
      <xdr:rowOff>0</xdr:rowOff>
    </xdr:to>
    <xdr:pic>
      <xdr:nvPicPr>
        <xdr:cNvPr id="4" name="Picture 1" descr="Picture"/>
        <xdr:cNvPicPr>
          <a:picLocks noChangeAspect="true"/>
        </xdr:cNvPicPr>
      </xdr:nvPicPr>
      <xdr:blipFill>
        <a:blip r:embed="rId4"/>
        <a:stretch>
          <a:fillRect/>
        </a:stretch>
      </xdr:blipFill>
      <xdr:spPr>
        <a:xfrm>
          <a:off x="0" y="0"/>
          <a:ext cx="0" cy="0"/>
        </a:xfrm>
        <a:prstGeom prst="rect">
          <a:avLst/>
        </a:prstGeom>
      </xdr:spPr>
    </xdr:pic>
    <xdr:clientData/>
  </xdr:twoCellAnchor>
  <xdr:twoCellAnchor editAs="absolute">
    <xdr:from>
      <xdr:col>0</xdr:col>
      <xdr:colOff>0</xdr:colOff>
      <xdr:row>138</xdr:row>
      <xdr:rowOff>0</xdr:rowOff>
    </xdr:from>
    <xdr:to>
      <xdr:col>2</xdr:col>
      <xdr:colOff>0</xdr:colOff>
      <xdr:row>141</xdr:row>
      <xdr:rowOff>0</xdr:rowOff>
    </xdr:to>
    <xdr:pic>
      <xdr:nvPicPr>
        <xdr:cNvPr id="5" name="Picture 1" descr="Picture"/>
        <xdr:cNvPicPr>
          <a:picLocks noChangeAspect="true"/>
        </xdr:cNvPicPr>
      </xdr:nvPicPr>
      <xdr:blipFill>
        <a:blip r:embed="rId5"/>
        <a:stretch>
          <a:fillRect/>
        </a:stretch>
      </xdr:blipFill>
      <xdr:spPr>
        <a:xfrm>
          <a:off x="0" y="0"/>
          <a:ext cx="0" cy="0"/>
        </a:xfrm>
        <a:prstGeom prst="rect">
          <a:avLst/>
        </a:prstGeom>
      </xdr:spPr>
    </xdr:pic>
    <xdr:clientData/>
  </xdr:twoCellAnchor>
  <xdr:twoCellAnchor editAs="absolute">
    <xdr:from>
      <xdr:col>0</xdr:col>
      <xdr:colOff>0</xdr:colOff>
      <xdr:row>169</xdr:row>
      <xdr:rowOff>0</xdr:rowOff>
    </xdr:from>
    <xdr:to>
      <xdr:col>2</xdr:col>
      <xdr:colOff>0</xdr:colOff>
      <xdr:row>172</xdr:row>
      <xdr:rowOff>0</xdr:rowOff>
    </xdr:to>
    <xdr:pic>
      <xdr:nvPicPr>
        <xdr:cNvPr id="6" name="Picture 1" descr="Picture"/>
        <xdr:cNvPicPr>
          <a:picLocks noChangeAspect="true"/>
        </xdr:cNvPicPr>
      </xdr:nvPicPr>
      <xdr:blipFill>
        <a:blip r:embed="rId6"/>
        <a:stretch>
          <a:fillRect/>
        </a:stretch>
      </xdr:blipFill>
      <xdr:spPr>
        <a:xfrm>
          <a:off x="0" y="0"/>
          <a:ext cx="0" cy="0"/>
        </a:xfrm>
        <a:prstGeom prst="rect">
          <a:avLst/>
        </a:prstGeom>
      </xdr:spPr>
    </xdr:pic>
    <xdr:clientData/>
  </xdr:twoCellAnchor>
  <xdr:twoCellAnchor editAs="absolute">
    <xdr:from>
      <xdr:col>0</xdr:col>
      <xdr:colOff>0</xdr:colOff>
      <xdr:row>199</xdr:row>
      <xdr:rowOff>0</xdr:rowOff>
    </xdr:from>
    <xdr:to>
      <xdr:col>2</xdr:col>
      <xdr:colOff>0</xdr:colOff>
      <xdr:row>202</xdr:row>
      <xdr:rowOff>0</xdr:rowOff>
    </xdr:to>
    <xdr:pic>
      <xdr:nvPicPr>
        <xdr:cNvPr id="7" name="Picture 1" descr="Picture"/>
        <xdr:cNvPicPr>
          <a:picLocks noChangeAspect="true"/>
        </xdr:cNvPicPr>
      </xdr:nvPicPr>
      <xdr:blipFill>
        <a:blip r:embed="rId7"/>
        <a:stretch>
          <a:fillRect/>
        </a:stretch>
      </xdr:blipFill>
      <xdr:spPr>
        <a:xfrm>
          <a:off x="0" y="0"/>
          <a:ext cx="0" cy="0"/>
        </a:xfrm>
        <a:prstGeom prst="rect">
          <a:avLst/>
        </a:prstGeom>
      </xdr:spPr>
    </xdr:pic>
    <xdr:clientData/>
  </xdr:twoCellAnchor>
  <xdr:twoCellAnchor editAs="absolute">
    <xdr:from>
      <xdr:col>0</xdr:col>
      <xdr:colOff>0</xdr:colOff>
      <xdr:row>231</xdr:row>
      <xdr:rowOff>0</xdr:rowOff>
    </xdr:from>
    <xdr:to>
      <xdr:col>2</xdr:col>
      <xdr:colOff>0</xdr:colOff>
      <xdr:row>234</xdr:row>
      <xdr:rowOff>0</xdr:rowOff>
    </xdr:to>
    <xdr:pic>
      <xdr:nvPicPr>
        <xdr:cNvPr id="8" name="Picture 1" descr="Picture"/>
        <xdr:cNvPicPr>
          <a:picLocks noChangeAspect="true"/>
        </xdr:cNvPicPr>
      </xdr:nvPicPr>
      <xdr:blipFill>
        <a:blip r:embed="rId8"/>
        <a:stretch>
          <a:fillRect/>
        </a:stretch>
      </xdr:blipFill>
      <xdr:spPr>
        <a:xfrm>
          <a:off x="0" y="0"/>
          <a:ext cx="0" cy="0"/>
        </a:xfrm>
        <a:prstGeom prst="rect">
          <a:avLst/>
        </a:prstGeom>
      </xdr:spPr>
    </xdr:pic>
    <xdr:clientData/>
  </xdr:twoCellAnchor>
  <xdr:twoCellAnchor editAs="absolute">
    <xdr:from>
      <xdr:col>0</xdr:col>
      <xdr:colOff>0</xdr:colOff>
      <xdr:row>263</xdr:row>
      <xdr:rowOff>0</xdr:rowOff>
    </xdr:from>
    <xdr:to>
      <xdr:col>2</xdr:col>
      <xdr:colOff>0</xdr:colOff>
      <xdr:row>266</xdr:row>
      <xdr:rowOff>0</xdr:rowOff>
    </xdr:to>
    <xdr:pic>
      <xdr:nvPicPr>
        <xdr:cNvPr id="9" name="Picture 1" descr="Picture"/>
        <xdr:cNvPicPr>
          <a:picLocks noChangeAspect="true"/>
        </xdr:cNvPicPr>
      </xdr:nvPicPr>
      <xdr:blipFill>
        <a:blip r:embed="rId9"/>
        <a:stretch>
          <a:fillRect/>
        </a:stretch>
      </xdr:blipFill>
      <xdr:spPr>
        <a:xfrm>
          <a:off x="0" y="0"/>
          <a:ext cx="0" cy="0"/>
        </a:xfrm>
        <a:prstGeom prst="rect">
          <a:avLst/>
        </a:prstGeom>
      </xdr:spPr>
    </xdr:pic>
    <xdr:clientData/>
  </xdr:twoCellAnchor>
  <xdr:twoCellAnchor editAs="absolute">
    <xdr:from>
      <xdr:col>0</xdr:col>
      <xdr:colOff>0</xdr:colOff>
      <xdr:row>301</xdr:row>
      <xdr:rowOff>0</xdr:rowOff>
    </xdr:from>
    <xdr:to>
      <xdr:col>2</xdr:col>
      <xdr:colOff>0</xdr:colOff>
      <xdr:row>304</xdr:row>
      <xdr:rowOff>0</xdr:rowOff>
    </xdr:to>
    <xdr:pic>
      <xdr:nvPicPr>
        <xdr:cNvPr id="10" name="Picture 1" descr="Picture"/>
        <xdr:cNvPicPr>
          <a:picLocks noChangeAspect="true"/>
        </xdr:cNvPicPr>
      </xdr:nvPicPr>
      <xdr:blipFill>
        <a:blip r:embed="rId10"/>
        <a:stretch>
          <a:fillRect/>
        </a:stretch>
      </xdr:blipFill>
      <xdr:spPr>
        <a:xfrm>
          <a:off x="0" y="0"/>
          <a:ext cx="0" cy="0"/>
        </a:xfrm>
        <a:prstGeom prst="rect">
          <a:avLst/>
        </a:prstGeom>
      </xdr:spPr>
    </xdr:pic>
    <xdr:clientData/>
  </xdr:twoCellAnchor>
  <xdr:twoCellAnchor editAs="absolute">
    <xdr:from>
      <xdr:col>0</xdr:col>
      <xdr:colOff>0</xdr:colOff>
      <xdr:row>334</xdr:row>
      <xdr:rowOff>0</xdr:rowOff>
    </xdr:from>
    <xdr:to>
      <xdr:col>2</xdr:col>
      <xdr:colOff>0</xdr:colOff>
      <xdr:row>337</xdr:row>
      <xdr:rowOff>0</xdr:rowOff>
    </xdr:to>
    <xdr:pic>
      <xdr:nvPicPr>
        <xdr:cNvPr id="11" name="Picture 1" descr="Picture"/>
        <xdr:cNvPicPr>
          <a:picLocks noChangeAspect="true"/>
        </xdr:cNvPicPr>
      </xdr:nvPicPr>
      <xdr:blipFill>
        <a:blip r:embed="rId11"/>
        <a:stretch>
          <a:fillRect/>
        </a:stretch>
      </xdr:blipFill>
      <xdr:spPr>
        <a:xfrm>
          <a:off x="0" y="0"/>
          <a:ext cx="0" cy="0"/>
        </a:xfrm>
        <a:prstGeom prst="rect">
          <a:avLst/>
        </a:prstGeom>
      </xdr:spPr>
    </xdr:pic>
    <xdr:clientData/>
  </xdr:twoCellAnchor>
  <xdr:twoCellAnchor editAs="absolute">
    <xdr:from>
      <xdr:col>0</xdr:col>
      <xdr:colOff>0</xdr:colOff>
      <xdr:row>369</xdr:row>
      <xdr:rowOff>0</xdr:rowOff>
    </xdr:from>
    <xdr:to>
      <xdr:col>2</xdr:col>
      <xdr:colOff>0</xdr:colOff>
      <xdr:row>372</xdr:row>
      <xdr:rowOff>0</xdr:rowOff>
    </xdr:to>
    <xdr:pic>
      <xdr:nvPicPr>
        <xdr:cNvPr id="12" name="Picture 1" descr="Picture"/>
        <xdr:cNvPicPr>
          <a:picLocks noChangeAspect="true"/>
        </xdr:cNvPicPr>
      </xdr:nvPicPr>
      <xdr:blipFill>
        <a:blip r:embed="rId12"/>
        <a:stretch>
          <a:fillRect/>
        </a:stretch>
      </xdr:blipFill>
      <xdr:spPr>
        <a:xfrm>
          <a:off x="0" y="0"/>
          <a:ext cx="0" cy="0"/>
        </a:xfrm>
        <a:prstGeom prst="rect">
          <a:avLst/>
        </a:prstGeom>
      </xdr:spPr>
    </xdr:pic>
    <xdr:clientData/>
  </xdr:twoCellAnchor>
  <xdr:twoCellAnchor editAs="absolute">
    <xdr:from>
      <xdr:col>0</xdr:col>
      <xdr:colOff>0</xdr:colOff>
      <xdr:row>401</xdr:row>
      <xdr:rowOff>0</xdr:rowOff>
    </xdr:from>
    <xdr:to>
      <xdr:col>2</xdr:col>
      <xdr:colOff>0</xdr:colOff>
      <xdr:row>404</xdr:row>
      <xdr:rowOff>0</xdr:rowOff>
    </xdr:to>
    <xdr:pic>
      <xdr:nvPicPr>
        <xdr:cNvPr id="13" name="Picture 1" descr="Picture"/>
        <xdr:cNvPicPr>
          <a:picLocks noChangeAspect="true"/>
        </xdr:cNvPicPr>
      </xdr:nvPicPr>
      <xdr:blipFill>
        <a:blip r:embed="rId13"/>
        <a:stretch>
          <a:fillRect/>
        </a:stretch>
      </xdr:blipFill>
      <xdr:spPr>
        <a:xfrm>
          <a:off x="0" y="0"/>
          <a:ext cx="0" cy="0"/>
        </a:xfrm>
        <a:prstGeom prst="rect">
          <a:avLst/>
        </a:prstGeom>
      </xdr:spPr>
    </xdr:pic>
    <xdr:clientData/>
  </xdr:twoCellAnchor>
  <xdr:twoCellAnchor editAs="absolute">
    <xdr:from>
      <xdr:col>0</xdr:col>
      <xdr:colOff>0</xdr:colOff>
      <xdr:row>432</xdr:row>
      <xdr:rowOff>0</xdr:rowOff>
    </xdr:from>
    <xdr:to>
      <xdr:col>2</xdr:col>
      <xdr:colOff>0</xdr:colOff>
      <xdr:row>435</xdr:row>
      <xdr:rowOff>0</xdr:rowOff>
    </xdr:to>
    <xdr:pic>
      <xdr:nvPicPr>
        <xdr:cNvPr id="14" name="Picture 1" descr="Picture"/>
        <xdr:cNvPicPr>
          <a:picLocks noChangeAspect="true"/>
        </xdr:cNvPicPr>
      </xdr:nvPicPr>
      <xdr:blipFill>
        <a:blip r:embed="rId14"/>
        <a:stretch>
          <a:fillRect/>
        </a:stretch>
      </xdr:blipFill>
      <xdr:spPr>
        <a:xfrm>
          <a:off x="0" y="0"/>
          <a:ext cx="0" cy="0"/>
        </a:xfrm>
        <a:prstGeom prst="rect">
          <a:avLst/>
        </a:prstGeom>
      </xdr:spPr>
    </xdr:pic>
    <xdr:clientData/>
  </xdr:twoCellAnchor>
  <xdr:twoCellAnchor editAs="absolute">
    <xdr:from>
      <xdr:col>0</xdr:col>
      <xdr:colOff>0</xdr:colOff>
      <xdr:row>460</xdr:row>
      <xdr:rowOff>0</xdr:rowOff>
    </xdr:from>
    <xdr:to>
      <xdr:col>2</xdr:col>
      <xdr:colOff>0</xdr:colOff>
      <xdr:row>463</xdr:row>
      <xdr:rowOff>0</xdr:rowOff>
    </xdr:to>
    <xdr:pic>
      <xdr:nvPicPr>
        <xdr:cNvPr id="15" name="Picture 1" descr="Picture"/>
        <xdr:cNvPicPr>
          <a:picLocks noChangeAspect="true"/>
        </xdr:cNvPicPr>
      </xdr:nvPicPr>
      <xdr:blipFill>
        <a:blip r:embed="rId15"/>
        <a:stretch>
          <a:fillRect/>
        </a:stretch>
      </xdr:blipFill>
      <xdr:spPr>
        <a:xfrm>
          <a:off x="0" y="0"/>
          <a:ext cx="0" cy="0"/>
        </a:xfrm>
        <a:prstGeom prst="rect">
          <a:avLst/>
        </a:prstGeom>
      </xdr:spPr>
    </xdr:pic>
    <xdr:clientData/>
  </xdr:twoCellAnchor>
  <xdr:twoCellAnchor editAs="absolute">
    <xdr:from>
      <xdr:col>0</xdr:col>
      <xdr:colOff>0</xdr:colOff>
      <xdr:row>487</xdr:row>
      <xdr:rowOff>0</xdr:rowOff>
    </xdr:from>
    <xdr:to>
      <xdr:col>2</xdr:col>
      <xdr:colOff>0</xdr:colOff>
      <xdr:row>490</xdr:row>
      <xdr:rowOff>0</xdr:rowOff>
    </xdr:to>
    <xdr:pic>
      <xdr:nvPicPr>
        <xdr:cNvPr id="16" name="Picture 1" descr="Picture"/>
        <xdr:cNvPicPr>
          <a:picLocks noChangeAspect="true"/>
        </xdr:cNvPicPr>
      </xdr:nvPicPr>
      <xdr:blipFill>
        <a:blip r:embed="rId16"/>
        <a:stretch>
          <a:fillRect/>
        </a:stretch>
      </xdr:blipFill>
      <xdr:spPr>
        <a:xfrm>
          <a:off x="0" y="0"/>
          <a:ext cx="0" cy="0"/>
        </a:xfrm>
        <a:prstGeom prst="rect">
          <a:avLst/>
        </a:prstGeom>
      </xdr:spPr>
    </xdr:pic>
    <xdr:clientData/>
  </xdr:twoCellAnchor>
  <xdr:twoCellAnchor editAs="absolute">
    <xdr:from>
      <xdr:col>0</xdr:col>
      <xdr:colOff>0</xdr:colOff>
      <xdr:row>518</xdr:row>
      <xdr:rowOff>0</xdr:rowOff>
    </xdr:from>
    <xdr:to>
      <xdr:col>2</xdr:col>
      <xdr:colOff>0</xdr:colOff>
      <xdr:row>521</xdr:row>
      <xdr:rowOff>0</xdr:rowOff>
    </xdr:to>
    <xdr:pic>
      <xdr:nvPicPr>
        <xdr:cNvPr id="17" name="Picture 1" descr="Picture"/>
        <xdr:cNvPicPr>
          <a:picLocks noChangeAspect="true"/>
        </xdr:cNvPicPr>
      </xdr:nvPicPr>
      <xdr:blipFill>
        <a:blip r:embed="rId17"/>
        <a:stretch>
          <a:fillRect/>
        </a:stretch>
      </xdr:blipFill>
      <xdr:spPr>
        <a:xfrm>
          <a:off x="0" y="0"/>
          <a:ext cx="0" cy="0"/>
        </a:xfrm>
        <a:prstGeom prst="rect">
          <a:avLst/>
        </a:prstGeom>
      </xdr:spPr>
    </xdr:pic>
    <xdr:clientData/>
  </xdr:twoCellAnchor>
  <xdr:twoCellAnchor editAs="absolute">
    <xdr:from>
      <xdr:col>0</xdr:col>
      <xdr:colOff>0</xdr:colOff>
      <xdr:row>546</xdr:row>
      <xdr:rowOff>0</xdr:rowOff>
    </xdr:from>
    <xdr:to>
      <xdr:col>2</xdr:col>
      <xdr:colOff>0</xdr:colOff>
      <xdr:row>549</xdr:row>
      <xdr:rowOff>0</xdr:rowOff>
    </xdr:to>
    <xdr:pic>
      <xdr:nvPicPr>
        <xdr:cNvPr id="18" name="Picture 1" descr="Picture"/>
        <xdr:cNvPicPr>
          <a:picLocks noChangeAspect="true"/>
        </xdr:cNvPicPr>
      </xdr:nvPicPr>
      <xdr:blipFill>
        <a:blip r:embed="rId18"/>
        <a:stretch>
          <a:fillRect/>
        </a:stretch>
      </xdr:blipFill>
      <xdr:spPr>
        <a:xfrm>
          <a:off x="0" y="0"/>
          <a:ext cx="0" cy="0"/>
        </a:xfrm>
        <a:prstGeom prst="rect">
          <a:avLst/>
        </a:prstGeom>
      </xdr:spPr>
    </xdr:pic>
    <xdr:clientData/>
  </xdr:twoCellAnchor>
  <xdr:twoCellAnchor editAs="absolute">
    <xdr:from>
      <xdr:col>0</xdr:col>
      <xdr:colOff>0</xdr:colOff>
      <xdr:row>574</xdr:row>
      <xdr:rowOff>0</xdr:rowOff>
    </xdr:from>
    <xdr:to>
      <xdr:col>2</xdr:col>
      <xdr:colOff>0</xdr:colOff>
      <xdr:row>577</xdr:row>
      <xdr:rowOff>0</xdr:rowOff>
    </xdr:to>
    <xdr:pic>
      <xdr:nvPicPr>
        <xdr:cNvPr id="19" name="Picture 1" descr="Picture"/>
        <xdr:cNvPicPr>
          <a:picLocks noChangeAspect="true"/>
        </xdr:cNvPicPr>
      </xdr:nvPicPr>
      <xdr:blipFill>
        <a:blip r:embed="rId19"/>
        <a:stretch>
          <a:fillRect/>
        </a:stretch>
      </xdr:blipFill>
      <xdr:spPr>
        <a:xfrm>
          <a:off x="0" y="0"/>
          <a:ext cx="0" cy="0"/>
        </a:xfrm>
        <a:prstGeom prst="rect">
          <a:avLst/>
        </a:prstGeom>
      </xdr:spPr>
    </xdr:pic>
    <xdr:clientData/>
  </xdr:twoCellAnchor>
  <xdr:twoCellAnchor editAs="absolute">
    <xdr:from>
      <xdr:col>0</xdr:col>
      <xdr:colOff>0</xdr:colOff>
      <xdr:row>600</xdr:row>
      <xdr:rowOff>0</xdr:rowOff>
    </xdr:from>
    <xdr:to>
      <xdr:col>2</xdr:col>
      <xdr:colOff>0</xdr:colOff>
      <xdr:row>603</xdr:row>
      <xdr:rowOff>0</xdr:rowOff>
    </xdr:to>
    <xdr:pic>
      <xdr:nvPicPr>
        <xdr:cNvPr id="20" name="Picture 1" descr="Picture"/>
        <xdr:cNvPicPr>
          <a:picLocks noChangeAspect="true"/>
        </xdr:cNvPicPr>
      </xdr:nvPicPr>
      <xdr:blipFill>
        <a:blip r:embed="rId20"/>
        <a:stretch>
          <a:fillRect/>
        </a:stretch>
      </xdr:blipFill>
      <xdr:spPr>
        <a:xfrm>
          <a:off x="0" y="0"/>
          <a:ext cx="0" cy="0"/>
        </a:xfrm>
        <a:prstGeom prst="rect">
          <a:avLst/>
        </a:prstGeom>
      </xdr:spPr>
    </xdr:pic>
    <xdr:clientData/>
  </xdr:twoCellAnchor>
  <xdr:twoCellAnchor editAs="absolute">
    <xdr:from>
      <xdr:col>0</xdr:col>
      <xdr:colOff>0</xdr:colOff>
      <xdr:row>627</xdr:row>
      <xdr:rowOff>0</xdr:rowOff>
    </xdr:from>
    <xdr:to>
      <xdr:col>2</xdr:col>
      <xdr:colOff>0</xdr:colOff>
      <xdr:row>630</xdr:row>
      <xdr:rowOff>0</xdr:rowOff>
    </xdr:to>
    <xdr:pic>
      <xdr:nvPicPr>
        <xdr:cNvPr id="21" name="Picture 1" descr="Picture"/>
        <xdr:cNvPicPr>
          <a:picLocks noChangeAspect="true"/>
        </xdr:cNvPicPr>
      </xdr:nvPicPr>
      <xdr:blipFill>
        <a:blip r:embed="rId21"/>
        <a:stretch>
          <a:fillRect/>
        </a:stretch>
      </xdr:blipFill>
      <xdr:spPr>
        <a:xfrm>
          <a:off x="0" y="0"/>
          <a:ext cx="0" cy="0"/>
        </a:xfrm>
        <a:prstGeom prst="rect">
          <a:avLst/>
        </a:prstGeom>
      </xdr:spPr>
    </xdr:pic>
    <xdr:clientData/>
  </xdr:twoCellAnchor>
  <xdr:twoCellAnchor editAs="absolute">
    <xdr:from>
      <xdr:col>0</xdr:col>
      <xdr:colOff>0</xdr:colOff>
      <xdr:row>660</xdr:row>
      <xdr:rowOff>0</xdr:rowOff>
    </xdr:from>
    <xdr:to>
      <xdr:col>2</xdr:col>
      <xdr:colOff>0</xdr:colOff>
      <xdr:row>663</xdr:row>
      <xdr:rowOff>0</xdr:rowOff>
    </xdr:to>
    <xdr:pic>
      <xdr:nvPicPr>
        <xdr:cNvPr id="22" name="Picture 1" descr="Picture"/>
        <xdr:cNvPicPr>
          <a:picLocks noChangeAspect="true"/>
        </xdr:cNvPicPr>
      </xdr:nvPicPr>
      <xdr:blipFill>
        <a:blip r:embed="rId22"/>
        <a:stretch>
          <a:fillRect/>
        </a:stretch>
      </xdr:blipFill>
      <xdr:spPr>
        <a:xfrm>
          <a:off x="0" y="0"/>
          <a:ext cx="0" cy="0"/>
        </a:xfrm>
        <a:prstGeom prst="rect">
          <a:avLst/>
        </a:prstGeom>
      </xdr:spPr>
    </xdr:pic>
    <xdr:clientData/>
  </xdr:twoCellAnchor>
  <xdr:twoCellAnchor editAs="absolute">
    <xdr:from>
      <xdr:col>0</xdr:col>
      <xdr:colOff>0</xdr:colOff>
      <xdr:row>700</xdr:row>
      <xdr:rowOff>0</xdr:rowOff>
    </xdr:from>
    <xdr:to>
      <xdr:col>2</xdr:col>
      <xdr:colOff>0</xdr:colOff>
      <xdr:row>703</xdr:row>
      <xdr:rowOff>0</xdr:rowOff>
    </xdr:to>
    <xdr:pic>
      <xdr:nvPicPr>
        <xdr:cNvPr id="23" name="Picture 1" descr="Picture"/>
        <xdr:cNvPicPr>
          <a:picLocks noChangeAspect="true"/>
        </xdr:cNvPicPr>
      </xdr:nvPicPr>
      <xdr:blipFill>
        <a:blip r:embed="rId23"/>
        <a:stretch>
          <a:fillRect/>
        </a:stretch>
      </xdr:blipFill>
      <xdr:spPr>
        <a:xfrm>
          <a:off x="0" y="0"/>
          <a:ext cx="0" cy="0"/>
        </a:xfrm>
        <a:prstGeom prst="rect">
          <a:avLst/>
        </a:prstGeom>
      </xdr:spPr>
    </xdr:pic>
    <xdr:clientData/>
  </xdr:twoCellAnchor>
  <xdr:twoCellAnchor editAs="absolute">
    <xdr:from>
      <xdr:col>0</xdr:col>
      <xdr:colOff>0</xdr:colOff>
      <xdr:row>733</xdr:row>
      <xdr:rowOff>0</xdr:rowOff>
    </xdr:from>
    <xdr:to>
      <xdr:col>2</xdr:col>
      <xdr:colOff>0</xdr:colOff>
      <xdr:row>736</xdr:row>
      <xdr:rowOff>0</xdr:rowOff>
    </xdr:to>
    <xdr:pic>
      <xdr:nvPicPr>
        <xdr:cNvPr id="24" name="Picture 1" descr="Picture"/>
        <xdr:cNvPicPr>
          <a:picLocks noChangeAspect="true"/>
        </xdr:cNvPicPr>
      </xdr:nvPicPr>
      <xdr:blipFill>
        <a:blip r:embed="rId24"/>
        <a:stretch>
          <a:fillRect/>
        </a:stretch>
      </xdr:blipFill>
      <xdr:spPr>
        <a:xfrm>
          <a:off x="0" y="0"/>
          <a:ext cx="0" cy="0"/>
        </a:xfrm>
        <a:prstGeom prst="rect">
          <a:avLst/>
        </a:prstGeom>
      </xdr:spPr>
    </xdr:pic>
    <xdr:clientData/>
  </xdr:twoCellAnchor>
  <xdr:twoCellAnchor editAs="absolute">
    <xdr:from>
      <xdr:col>0</xdr:col>
      <xdr:colOff>0</xdr:colOff>
      <xdr:row>764</xdr:row>
      <xdr:rowOff>0</xdr:rowOff>
    </xdr:from>
    <xdr:to>
      <xdr:col>2</xdr:col>
      <xdr:colOff>0</xdr:colOff>
      <xdr:row>767</xdr:row>
      <xdr:rowOff>0</xdr:rowOff>
    </xdr:to>
    <xdr:pic>
      <xdr:nvPicPr>
        <xdr:cNvPr id="25" name="Picture 1" descr="Picture"/>
        <xdr:cNvPicPr>
          <a:picLocks noChangeAspect="true"/>
        </xdr:cNvPicPr>
      </xdr:nvPicPr>
      <xdr:blipFill>
        <a:blip r:embed="rId25"/>
        <a:stretch>
          <a:fillRect/>
        </a:stretch>
      </xdr:blipFill>
      <xdr:spPr>
        <a:xfrm>
          <a:off x="0" y="0"/>
          <a:ext cx="0" cy="0"/>
        </a:xfrm>
        <a:prstGeom prst="rect">
          <a:avLst/>
        </a:prstGeom>
      </xdr:spPr>
    </xdr:pic>
    <xdr:clientData/>
  </xdr:twoCellAnchor>
  <xdr:twoCellAnchor editAs="absolute">
    <xdr:from>
      <xdr:col>0</xdr:col>
      <xdr:colOff>0</xdr:colOff>
      <xdr:row>797</xdr:row>
      <xdr:rowOff>0</xdr:rowOff>
    </xdr:from>
    <xdr:to>
      <xdr:col>2</xdr:col>
      <xdr:colOff>0</xdr:colOff>
      <xdr:row>800</xdr:row>
      <xdr:rowOff>0</xdr:rowOff>
    </xdr:to>
    <xdr:pic>
      <xdr:nvPicPr>
        <xdr:cNvPr id="26" name="Picture 1" descr="Picture"/>
        <xdr:cNvPicPr>
          <a:picLocks noChangeAspect="true"/>
        </xdr:cNvPicPr>
      </xdr:nvPicPr>
      <xdr:blipFill>
        <a:blip r:embed="rId26"/>
        <a:stretch>
          <a:fillRect/>
        </a:stretch>
      </xdr:blipFill>
      <xdr:spPr>
        <a:xfrm>
          <a:off x="0" y="0"/>
          <a:ext cx="0" cy="0"/>
        </a:xfrm>
        <a:prstGeom prst="rect">
          <a:avLst/>
        </a:prstGeom>
      </xdr:spPr>
    </xdr:pic>
    <xdr:clientData/>
  </xdr:twoCellAnchor>
  <xdr:twoCellAnchor editAs="absolute">
    <xdr:from>
      <xdr:col>0</xdr:col>
      <xdr:colOff>0</xdr:colOff>
      <xdr:row>830</xdr:row>
      <xdr:rowOff>0</xdr:rowOff>
    </xdr:from>
    <xdr:to>
      <xdr:col>2</xdr:col>
      <xdr:colOff>0</xdr:colOff>
      <xdr:row>833</xdr:row>
      <xdr:rowOff>0</xdr:rowOff>
    </xdr:to>
    <xdr:pic>
      <xdr:nvPicPr>
        <xdr:cNvPr id="27" name="Picture 1" descr="Picture"/>
        <xdr:cNvPicPr>
          <a:picLocks noChangeAspect="true"/>
        </xdr:cNvPicPr>
      </xdr:nvPicPr>
      <xdr:blipFill>
        <a:blip r:embed="rId27"/>
        <a:stretch>
          <a:fillRect/>
        </a:stretch>
      </xdr:blipFill>
      <xdr:spPr>
        <a:xfrm>
          <a:off x="0" y="0"/>
          <a:ext cx="0" cy="0"/>
        </a:xfrm>
        <a:prstGeom prst="rect">
          <a:avLst/>
        </a:prstGeom>
      </xdr:spPr>
    </xdr:pic>
    <xdr:clientData/>
  </xdr:twoCellAnchor>
  <xdr:twoCellAnchor editAs="absolute">
    <xdr:from>
      <xdr:col>0</xdr:col>
      <xdr:colOff>0</xdr:colOff>
      <xdr:row>859</xdr:row>
      <xdr:rowOff>0</xdr:rowOff>
    </xdr:from>
    <xdr:to>
      <xdr:col>2</xdr:col>
      <xdr:colOff>0</xdr:colOff>
      <xdr:row>862</xdr:row>
      <xdr:rowOff>0</xdr:rowOff>
    </xdr:to>
    <xdr:pic>
      <xdr:nvPicPr>
        <xdr:cNvPr id="28" name="Picture 1" descr="Picture"/>
        <xdr:cNvPicPr>
          <a:picLocks noChangeAspect="true"/>
        </xdr:cNvPicPr>
      </xdr:nvPicPr>
      <xdr:blipFill>
        <a:blip r:embed="rId28"/>
        <a:stretch>
          <a:fillRect/>
        </a:stretch>
      </xdr:blipFill>
      <xdr:spPr>
        <a:xfrm>
          <a:off x="0" y="0"/>
          <a:ext cx="0" cy="0"/>
        </a:xfrm>
        <a:prstGeom prst="rect">
          <a:avLst/>
        </a:prstGeom>
      </xdr:spPr>
    </xdr:pic>
    <xdr:clientData/>
  </xdr:twoCellAnchor>
  <xdr:twoCellAnchor editAs="absolute">
    <xdr:from>
      <xdr:col>0</xdr:col>
      <xdr:colOff>0</xdr:colOff>
      <xdr:row>897</xdr:row>
      <xdr:rowOff>0</xdr:rowOff>
    </xdr:from>
    <xdr:to>
      <xdr:col>2</xdr:col>
      <xdr:colOff>0</xdr:colOff>
      <xdr:row>900</xdr:row>
      <xdr:rowOff>0</xdr:rowOff>
    </xdr:to>
    <xdr:pic>
      <xdr:nvPicPr>
        <xdr:cNvPr id="29" name="Picture 1" descr="Picture"/>
        <xdr:cNvPicPr>
          <a:picLocks noChangeAspect="true"/>
        </xdr:cNvPicPr>
      </xdr:nvPicPr>
      <xdr:blipFill>
        <a:blip r:embed="rId29"/>
        <a:stretch>
          <a:fillRect/>
        </a:stretch>
      </xdr:blipFill>
      <xdr:spPr>
        <a:xfrm>
          <a:off x="0" y="0"/>
          <a:ext cx="0" cy="0"/>
        </a:xfrm>
        <a:prstGeom prst="rect">
          <a:avLst/>
        </a:prstGeom>
      </xdr:spPr>
    </xdr:pic>
    <xdr:clientData/>
  </xdr:twoCellAnchor>
  <xdr:twoCellAnchor editAs="absolute">
    <xdr:from>
      <xdr:col>0</xdr:col>
      <xdr:colOff>0</xdr:colOff>
      <xdr:row>928</xdr:row>
      <xdr:rowOff>0</xdr:rowOff>
    </xdr:from>
    <xdr:to>
      <xdr:col>2</xdr:col>
      <xdr:colOff>0</xdr:colOff>
      <xdr:row>931</xdr:row>
      <xdr:rowOff>0</xdr:rowOff>
    </xdr:to>
    <xdr:pic>
      <xdr:nvPicPr>
        <xdr:cNvPr id="30" name="Picture 1" descr="Picture"/>
        <xdr:cNvPicPr>
          <a:picLocks noChangeAspect="true"/>
        </xdr:cNvPicPr>
      </xdr:nvPicPr>
      <xdr:blipFill>
        <a:blip r:embed="rId30"/>
        <a:stretch>
          <a:fillRect/>
        </a:stretch>
      </xdr:blipFill>
      <xdr:spPr>
        <a:xfrm>
          <a:off x="0" y="0"/>
          <a:ext cx="0" cy="0"/>
        </a:xfrm>
        <a:prstGeom prst="rect">
          <a:avLst/>
        </a:prstGeom>
      </xdr:spPr>
    </xdr:pic>
    <xdr:clientData/>
  </xdr:twoCellAnchor>
  <xdr:twoCellAnchor editAs="absolute">
    <xdr:from>
      <xdr:col>0</xdr:col>
      <xdr:colOff>0</xdr:colOff>
      <xdr:row>958</xdr:row>
      <xdr:rowOff>0</xdr:rowOff>
    </xdr:from>
    <xdr:to>
      <xdr:col>2</xdr:col>
      <xdr:colOff>0</xdr:colOff>
      <xdr:row>961</xdr:row>
      <xdr:rowOff>0</xdr:rowOff>
    </xdr:to>
    <xdr:pic>
      <xdr:nvPicPr>
        <xdr:cNvPr id="31" name="Picture 1" descr="Picture"/>
        <xdr:cNvPicPr>
          <a:picLocks noChangeAspect="true"/>
        </xdr:cNvPicPr>
      </xdr:nvPicPr>
      <xdr:blipFill>
        <a:blip r:embed="rId31"/>
        <a:stretch>
          <a:fillRect/>
        </a:stretch>
      </xdr:blipFill>
      <xdr:spPr>
        <a:xfrm>
          <a:off x="0" y="0"/>
          <a:ext cx="0" cy="0"/>
        </a:xfrm>
        <a:prstGeom prst="rect">
          <a:avLst/>
        </a:prstGeom>
      </xdr:spPr>
    </xdr:pic>
    <xdr:clientData/>
  </xdr:twoCellAnchor>
  <xdr:twoCellAnchor editAs="absolute">
    <xdr:from>
      <xdr:col>0</xdr:col>
      <xdr:colOff>0</xdr:colOff>
      <xdr:row>994</xdr:row>
      <xdr:rowOff>0</xdr:rowOff>
    </xdr:from>
    <xdr:to>
      <xdr:col>2</xdr:col>
      <xdr:colOff>0</xdr:colOff>
      <xdr:row>997</xdr:row>
      <xdr:rowOff>0</xdr:rowOff>
    </xdr:to>
    <xdr:pic>
      <xdr:nvPicPr>
        <xdr:cNvPr id="32" name="Picture 1" descr="Picture"/>
        <xdr:cNvPicPr>
          <a:picLocks noChangeAspect="true"/>
        </xdr:cNvPicPr>
      </xdr:nvPicPr>
      <xdr:blipFill>
        <a:blip r:embed="rId32"/>
        <a:stretch>
          <a:fillRect/>
        </a:stretch>
      </xdr:blipFill>
      <xdr:spPr>
        <a:xfrm>
          <a:off x="0" y="0"/>
          <a:ext cx="0" cy="0"/>
        </a:xfrm>
        <a:prstGeom prst="rect">
          <a:avLst/>
        </a:prstGeom>
      </xdr:spPr>
    </xdr:pic>
    <xdr:clientData/>
  </xdr:twoCellAnchor>
  <xdr:twoCellAnchor editAs="absolute">
    <xdr:from>
      <xdr:col>0</xdr:col>
      <xdr:colOff>0</xdr:colOff>
      <xdr:row>1023</xdr:row>
      <xdr:rowOff>0</xdr:rowOff>
    </xdr:from>
    <xdr:to>
      <xdr:col>2</xdr:col>
      <xdr:colOff>0</xdr:colOff>
      <xdr:row>1026</xdr:row>
      <xdr:rowOff>0</xdr:rowOff>
    </xdr:to>
    <xdr:pic>
      <xdr:nvPicPr>
        <xdr:cNvPr id="33" name="Picture 1" descr="Picture"/>
        <xdr:cNvPicPr>
          <a:picLocks noChangeAspect="true"/>
        </xdr:cNvPicPr>
      </xdr:nvPicPr>
      <xdr:blipFill>
        <a:blip r:embed="rId33"/>
        <a:stretch>
          <a:fillRect/>
        </a:stretch>
      </xdr:blipFill>
      <xdr:spPr>
        <a:xfrm>
          <a:off x="0" y="0"/>
          <a:ext cx="0" cy="0"/>
        </a:xfrm>
        <a:prstGeom prst="rect">
          <a:avLst/>
        </a:prstGeom>
      </xdr:spPr>
    </xdr:pic>
    <xdr:clientData/>
  </xdr:twoCellAnchor>
  <xdr:twoCellAnchor editAs="absolute">
    <xdr:from>
      <xdr:col>0</xdr:col>
      <xdr:colOff>0</xdr:colOff>
      <xdr:row>1055</xdr:row>
      <xdr:rowOff>0</xdr:rowOff>
    </xdr:from>
    <xdr:to>
      <xdr:col>2</xdr:col>
      <xdr:colOff>0</xdr:colOff>
      <xdr:row>1058</xdr:row>
      <xdr:rowOff>0</xdr:rowOff>
    </xdr:to>
    <xdr:pic>
      <xdr:nvPicPr>
        <xdr:cNvPr id="34" name="Picture 1" descr="Picture"/>
        <xdr:cNvPicPr>
          <a:picLocks noChangeAspect="true"/>
        </xdr:cNvPicPr>
      </xdr:nvPicPr>
      <xdr:blipFill>
        <a:blip r:embed="rId34"/>
        <a:stretch>
          <a:fillRect/>
        </a:stretch>
      </xdr:blipFill>
      <xdr:spPr>
        <a:xfrm>
          <a:off x="0" y="0"/>
          <a:ext cx="0" cy="0"/>
        </a:xfrm>
        <a:prstGeom prst="rect">
          <a:avLst/>
        </a:prstGeom>
      </xdr:spPr>
    </xdr:pic>
    <xdr:clientData/>
  </xdr:twoCellAnchor>
  <xdr:twoCellAnchor editAs="absolute">
    <xdr:from>
      <xdr:col>0</xdr:col>
      <xdr:colOff>0</xdr:colOff>
      <xdr:row>1094</xdr:row>
      <xdr:rowOff>0</xdr:rowOff>
    </xdr:from>
    <xdr:to>
      <xdr:col>2</xdr:col>
      <xdr:colOff>0</xdr:colOff>
      <xdr:row>1097</xdr:row>
      <xdr:rowOff>0</xdr:rowOff>
    </xdr:to>
    <xdr:pic>
      <xdr:nvPicPr>
        <xdr:cNvPr id="35" name="Picture 1" descr="Picture"/>
        <xdr:cNvPicPr>
          <a:picLocks noChangeAspect="true"/>
        </xdr:cNvPicPr>
      </xdr:nvPicPr>
      <xdr:blipFill>
        <a:blip r:embed="rId35"/>
        <a:stretch>
          <a:fillRect/>
        </a:stretch>
      </xdr:blipFill>
      <xdr:spPr>
        <a:xfrm>
          <a:off x="0" y="0"/>
          <a:ext cx="0" cy="0"/>
        </a:xfrm>
        <a:prstGeom prst="rect">
          <a:avLst/>
        </a:prstGeom>
      </xdr:spPr>
    </xdr:pic>
    <xdr:clientData/>
  </xdr:twoCellAnchor>
  <xdr:twoCellAnchor editAs="absolute">
    <xdr:from>
      <xdr:col>0</xdr:col>
      <xdr:colOff>0</xdr:colOff>
      <xdr:row>1123</xdr:row>
      <xdr:rowOff>0</xdr:rowOff>
    </xdr:from>
    <xdr:to>
      <xdr:col>2</xdr:col>
      <xdr:colOff>0</xdr:colOff>
      <xdr:row>1126</xdr:row>
      <xdr:rowOff>0</xdr:rowOff>
    </xdr:to>
    <xdr:pic>
      <xdr:nvPicPr>
        <xdr:cNvPr id="36" name="Picture 1" descr="Picture"/>
        <xdr:cNvPicPr>
          <a:picLocks noChangeAspect="true"/>
        </xdr:cNvPicPr>
      </xdr:nvPicPr>
      <xdr:blipFill>
        <a:blip r:embed="rId36"/>
        <a:stretch>
          <a:fillRect/>
        </a:stretch>
      </xdr:blipFill>
      <xdr:spPr>
        <a:xfrm>
          <a:off x="0" y="0"/>
          <a:ext cx="0" cy="0"/>
        </a:xfrm>
        <a:prstGeom prst="rect">
          <a:avLst/>
        </a:prstGeom>
      </xdr:spPr>
    </xdr:pic>
    <xdr:clientData/>
  </xdr:twoCellAnchor>
  <xdr:twoCellAnchor editAs="absolute">
    <xdr:from>
      <xdr:col>0</xdr:col>
      <xdr:colOff>0</xdr:colOff>
      <xdr:row>1159</xdr:row>
      <xdr:rowOff>0</xdr:rowOff>
    </xdr:from>
    <xdr:to>
      <xdr:col>2</xdr:col>
      <xdr:colOff>0</xdr:colOff>
      <xdr:row>1162</xdr:row>
      <xdr:rowOff>0</xdr:rowOff>
    </xdr:to>
    <xdr:pic>
      <xdr:nvPicPr>
        <xdr:cNvPr id="37" name="Picture 1" descr="Picture"/>
        <xdr:cNvPicPr>
          <a:picLocks noChangeAspect="true"/>
        </xdr:cNvPicPr>
      </xdr:nvPicPr>
      <xdr:blipFill>
        <a:blip r:embed="rId37"/>
        <a:stretch>
          <a:fillRect/>
        </a:stretch>
      </xdr:blipFill>
      <xdr:spPr>
        <a:xfrm>
          <a:off x="0" y="0"/>
          <a:ext cx="0" cy="0"/>
        </a:xfrm>
        <a:prstGeom prst="rect">
          <a:avLst/>
        </a:prstGeom>
      </xdr:spPr>
    </xdr:pic>
    <xdr:clientData/>
  </xdr:twoCellAnchor>
  <xdr:twoCellAnchor editAs="absolute">
    <xdr:from>
      <xdr:col>0</xdr:col>
      <xdr:colOff>0</xdr:colOff>
      <xdr:row>1195</xdr:row>
      <xdr:rowOff>0</xdr:rowOff>
    </xdr:from>
    <xdr:to>
      <xdr:col>2</xdr:col>
      <xdr:colOff>0</xdr:colOff>
      <xdr:row>1198</xdr:row>
      <xdr:rowOff>0</xdr:rowOff>
    </xdr:to>
    <xdr:pic>
      <xdr:nvPicPr>
        <xdr:cNvPr id="38" name="Picture 1" descr="Picture"/>
        <xdr:cNvPicPr>
          <a:picLocks noChangeAspect="true"/>
        </xdr:cNvPicPr>
      </xdr:nvPicPr>
      <xdr:blipFill>
        <a:blip r:embed="rId38"/>
        <a:stretch>
          <a:fillRect/>
        </a:stretch>
      </xdr:blipFill>
      <xdr:spPr>
        <a:xfrm>
          <a:off x="0" y="0"/>
          <a:ext cx="0" cy="0"/>
        </a:xfrm>
        <a:prstGeom prst="rect">
          <a:avLst/>
        </a:prstGeom>
      </xdr:spPr>
    </xdr:pic>
    <xdr:clientData/>
  </xdr:twoCellAnchor>
  <xdr:twoCellAnchor editAs="absolute">
    <xdr:from>
      <xdr:col>0</xdr:col>
      <xdr:colOff>0</xdr:colOff>
      <xdr:row>1228</xdr:row>
      <xdr:rowOff>0</xdr:rowOff>
    </xdr:from>
    <xdr:to>
      <xdr:col>2</xdr:col>
      <xdr:colOff>0</xdr:colOff>
      <xdr:row>1231</xdr:row>
      <xdr:rowOff>0</xdr:rowOff>
    </xdr:to>
    <xdr:pic>
      <xdr:nvPicPr>
        <xdr:cNvPr id="39" name="Picture 1" descr="Picture"/>
        <xdr:cNvPicPr>
          <a:picLocks noChangeAspect="true"/>
        </xdr:cNvPicPr>
      </xdr:nvPicPr>
      <xdr:blipFill>
        <a:blip r:embed="rId39"/>
        <a:stretch>
          <a:fillRect/>
        </a:stretch>
      </xdr:blipFill>
      <xdr:spPr>
        <a:xfrm>
          <a:off x="0" y="0"/>
          <a:ext cx="0" cy="0"/>
        </a:xfrm>
        <a:prstGeom prst="rect">
          <a:avLst/>
        </a:prstGeom>
      </xdr:spPr>
    </xdr:pic>
    <xdr:clientData/>
  </xdr:twoCellAnchor>
  <xdr:twoCellAnchor editAs="absolute">
    <xdr:from>
      <xdr:col>0</xdr:col>
      <xdr:colOff>0</xdr:colOff>
      <xdr:row>1266</xdr:row>
      <xdr:rowOff>0</xdr:rowOff>
    </xdr:from>
    <xdr:to>
      <xdr:col>2</xdr:col>
      <xdr:colOff>0</xdr:colOff>
      <xdr:row>1269</xdr:row>
      <xdr:rowOff>0</xdr:rowOff>
    </xdr:to>
    <xdr:pic>
      <xdr:nvPicPr>
        <xdr:cNvPr id="40" name="Picture 1" descr="Picture"/>
        <xdr:cNvPicPr>
          <a:picLocks noChangeAspect="true"/>
        </xdr:cNvPicPr>
      </xdr:nvPicPr>
      <xdr:blipFill>
        <a:blip r:embed="rId40"/>
        <a:stretch>
          <a:fillRect/>
        </a:stretch>
      </xdr:blipFill>
      <xdr:spPr>
        <a:xfrm>
          <a:off x="0" y="0"/>
          <a:ext cx="0" cy="0"/>
        </a:xfrm>
        <a:prstGeom prst="rect">
          <a:avLst/>
        </a:prstGeom>
      </xdr:spPr>
    </xdr:pic>
    <xdr:clientData/>
  </xdr:twoCellAnchor>
  <xdr:twoCellAnchor editAs="absolute">
    <xdr:from>
      <xdr:col>0</xdr:col>
      <xdr:colOff>0</xdr:colOff>
      <xdr:row>1303</xdr:row>
      <xdr:rowOff>0</xdr:rowOff>
    </xdr:from>
    <xdr:to>
      <xdr:col>2</xdr:col>
      <xdr:colOff>0</xdr:colOff>
      <xdr:row>1306</xdr:row>
      <xdr:rowOff>0</xdr:rowOff>
    </xdr:to>
    <xdr:pic>
      <xdr:nvPicPr>
        <xdr:cNvPr id="41" name="Picture 1" descr="Picture"/>
        <xdr:cNvPicPr>
          <a:picLocks noChangeAspect="true"/>
        </xdr:cNvPicPr>
      </xdr:nvPicPr>
      <xdr:blipFill>
        <a:blip r:embed="rId41"/>
        <a:stretch>
          <a:fillRect/>
        </a:stretch>
      </xdr:blipFill>
      <xdr:spPr>
        <a:xfrm>
          <a:off x="0" y="0"/>
          <a:ext cx="0" cy="0"/>
        </a:xfrm>
        <a:prstGeom prst="rect">
          <a:avLst/>
        </a:prstGeom>
      </xdr:spPr>
    </xdr:pic>
    <xdr:clientData/>
  </xdr:twoCellAnchor>
  <xdr:twoCellAnchor editAs="absolute">
    <xdr:from>
      <xdr:col>0</xdr:col>
      <xdr:colOff>0</xdr:colOff>
      <xdr:row>1342</xdr:row>
      <xdr:rowOff>0</xdr:rowOff>
    </xdr:from>
    <xdr:to>
      <xdr:col>2</xdr:col>
      <xdr:colOff>0</xdr:colOff>
      <xdr:row>1345</xdr:row>
      <xdr:rowOff>0</xdr:rowOff>
    </xdr:to>
    <xdr:pic>
      <xdr:nvPicPr>
        <xdr:cNvPr id="42" name="Picture 1" descr="Picture"/>
        <xdr:cNvPicPr>
          <a:picLocks noChangeAspect="true"/>
        </xdr:cNvPicPr>
      </xdr:nvPicPr>
      <xdr:blipFill>
        <a:blip r:embed="rId42"/>
        <a:stretch>
          <a:fillRect/>
        </a:stretch>
      </xdr:blipFill>
      <xdr:spPr>
        <a:xfrm>
          <a:off x="0" y="0"/>
          <a:ext cx="0" cy="0"/>
        </a:xfrm>
        <a:prstGeom prst="rect">
          <a:avLst/>
        </a:prstGeom>
      </xdr:spPr>
    </xdr:pic>
    <xdr:clientData/>
  </xdr:twoCellAnchor>
  <xdr:twoCellAnchor editAs="absolute">
    <xdr:from>
      <xdr:col>0</xdr:col>
      <xdr:colOff>0</xdr:colOff>
      <xdr:row>1376</xdr:row>
      <xdr:rowOff>0</xdr:rowOff>
    </xdr:from>
    <xdr:to>
      <xdr:col>2</xdr:col>
      <xdr:colOff>0</xdr:colOff>
      <xdr:row>1379</xdr:row>
      <xdr:rowOff>0</xdr:rowOff>
    </xdr:to>
    <xdr:pic>
      <xdr:nvPicPr>
        <xdr:cNvPr id="43" name="Picture 1" descr="Picture"/>
        <xdr:cNvPicPr>
          <a:picLocks noChangeAspect="true"/>
        </xdr:cNvPicPr>
      </xdr:nvPicPr>
      <xdr:blipFill>
        <a:blip r:embed="rId43"/>
        <a:stretch>
          <a:fillRect/>
        </a:stretch>
      </xdr:blipFill>
      <xdr:spPr>
        <a:xfrm>
          <a:off x="0" y="0"/>
          <a:ext cx="0" cy="0"/>
        </a:xfrm>
        <a:prstGeom prst="rect">
          <a:avLst/>
        </a:prstGeom>
      </xdr:spPr>
    </xdr:pic>
    <xdr:clientData/>
  </xdr:twoCellAnchor>
  <xdr:twoCellAnchor editAs="absolute">
    <xdr:from>
      <xdr:col>0</xdr:col>
      <xdr:colOff>0</xdr:colOff>
      <xdr:row>1409</xdr:row>
      <xdr:rowOff>0</xdr:rowOff>
    </xdr:from>
    <xdr:to>
      <xdr:col>2</xdr:col>
      <xdr:colOff>0</xdr:colOff>
      <xdr:row>1412</xdr:row>
      <xdr:rowOff>0</xdr:rowOff>
    </xdr:to>
    <xdr:pic>
      <xdr:nvPicPr>
        <xdr:cNvPr id="44" name="Picture 1" descr="Picture"/>
        <xdr:cNvPicPr>
          <a:picLocks noChangeAspect="true"/>
        </xdr:cNvPicPr>
      </xdr:nvPicPr>
      <xdr:blipFill>
        <a:blip r:embed="rId44"/>
        <a:stretch>
          <a:fillRect/>
        </a:stretch>
      </xdr:blipFill>
      <xdr:spPr>
        <a:xfrm>
          <a:off x="0" y="0"/>
          <a:ext cx="0" cy="0"/>
        </a:xfrm>
        <a:prstGeom prst="rect">
          <a:avLst/>
        </a:prstGeom>
      </xdr:spPr>
    </xdr:pic>
    <xdr:clientData/>
  </xdr:twoCellAnchor>
  <xdr:twoCellAnchor editAs="absolute">
    <xdr:from>
      <xdr:col>0</xdr:col>
      <xdr:colOff>0</xdr:colOff>
      <xdr:row>1435</xdr:row>
      <xdr:rowOff>0</xdr:rowOff>
    </xdr:from>
    <xdr:to>
      <xdr:col>2</xdr:col>
      <xdr:colOff>0</xdr:colOff>
      <xdr:row>1438</xdr:row>
      <xdr:rowOff>0</xdr:rowOff>
    </xdr:to>
    <xdr:pic>
      <xdr:nvPicPr>
        <xdr:cNvPr id="45" name="Picture 1" descr="Picture"/>
        <xdr:cNvPicPr>
          <a:picLocks noChangeAspect="true"/>
        </xdr:cNvPicPr>
      </xdr:nvPicPr>
      <xdr:blipFill>
        <a:blip r:embed="rId45"/>
        <a:stretch>
          <a:fillRect/>
        </a:stretch>
      </xdr:blipFill>
      <xdr:spPr>
        <a:xfrm>
          <a:off x="0" y="0"/>
          <a:ext cx="0" cy="0"/>
        </a:xfrm>
        <a:prstGeom prst="rect">
          <a:avLst/>
        </a:prstGeom>
      </xdr:spPr>
    </xdr:pic>
    <xdr:clientData/>
  </xdr:twoCellAnchor>
  <xdr:twoCellAnchor editAs="absolute">
    <xdr:from>
      <xdr:col>0</xdr:col>
      <xdr:colOff>0</xdr:colOff>
      <xdr:row>1464</xdr:row>
      <xdr:rowOff>0</xdr:rowOff>
    </xdr:from>
    <xdr:to>
      <xdr:col>2</xdr:col>
      <xdr:colOff>0</xdr:colOff>
      <xdr:row>1467</xdr:row>
      <xdr:rowOff>0</xdr:rowOff>
    </xdr:to>
    <xdr:pic>
      <xdr:nvPicPr>
        <xdr:cNvPr id="46" name="Picture 1" descr="Picture"/>
        <xdr:cNvPicPr>
          <a:picLocks noChangeAspect="true"/>
        </xdr:cNvPicPr>
      </xdr:nvPicPr>
      <xdr:blipFill>
        <a:blip r:embed="rId46"/>
        <a:stretch>
          <a:fillRect/>
        </a:stretch>
      </xdr:blipFill>
      <xdr:spPr>
        <a:xfrm>
          <a:off x="0" y="0"/>
          <a:ext cx="0" cy="0"/>
        </a:xfrm>
        <a:prstGeom prst="rect">
          <a:avLst/>
        </a:prstGeom>
      </xdr:spPr>
    </xdr:pic>
    <xdr:clientData/>
  </xdr:twoCellAnchor>
  <xdr:twoCellAnchor editAs="absolute">
    <xdr:from>
      <xdr:col>0</xdr:col>
      <xdr:colOff>0</xdr:colOff>
      <xdr:row>1502</xdr:row>
      <xdr:rowOff>0</xdr:rowOff>
    </xdr:from>
    <xdr:to>
      <xdr:col>2</xdr:col>
      <xdr:colOff>0</xdr:colOff>
      <xdr:row>1505</xdr:row>
      <xdr:rowOff>0</xdr:rowOff>
    </xdr:to>
    <xdr:pic>
      <xdr:nvPicPr>
        <xdr:cNvPr id="47" name="Picture 1" descr="Picture"/>
        <xdr:cNvPicPr>
          <a:picLocks noChangeAspect="true"/>
        </xdr:cNvPicPr>
      </xdr:nvPicPr>
      <xdr:blipFill>
        <a:blip r:embed="rId47"/>
        <a:stretch>
          <a:fillRect/>
        </a:stretch>
      </xdr:blipFill>
      <xdr:spPr>
        <a:xfrm>
          <a:off x="0" y="0"/>
          <a:ext cx="0" cy="0"/>
        </a:xfrm>
        <a:prstGeom prst="rect">
          <a:avLst/>
        </a:prstGeom>
      </xdr:spPr>
    </xdr:pic>
    <xdr:clientData/>
  </xdr:twoCellAnchor>
  <xdr:twoCellAnchor editAs="absolute">
    <xdr:from>
      <xdr:col>0</xdr:col>
      <xdr:colOff>0</xdr:colOff>
      <xdr:row>1539</xdr:row>
      <xdr:rowOff>0</xdr:rowOff>
    </xdr:from>
    <xdr:to>
      <xdr:col>2</xdr:col>
      <xdr:colOff>0</xdr:colOff>
      <xdr:row>1542</xdr:row>
      <xdr:rowOff>0</xdr:rowOff>
    </xdr:to>
    <xdr:pic>
      <xdr:nvPicPr>
        <xdr:cNvPr id="48" name="Picture 1" descr="Picture"/>
        <xdr:cNvPicPr>
          <a:picLocks noChangeAspect="true"/>
        </xdr:cNvPicPr>
      </xdr:nvPicPr>
      <xdr:blipFill>
        <a:blip r:embed="rId48"/>
        <a:stretch>
          <a:fillRect/>
        </a:stretch>
      </xdr:blipFill>
      <xdr:spPr>
        <a:xfrm>
          <a:off x="0" y="0"/>
          <a:ext cx="0" cy="0"/>
        </a:xfrm>
        <a:prstGeom prst="rect">
          <a:avLst/>
        </a:prstGeom>
      </xdr:spPr>
    </xdr:pic>
    <xdr:clientData/>
  </xdr:twoCellAnchor>
  <xdr:twoCellAnchor editAs="absolute">
    <xdr:from>
      <xdr:col>0</xdr:col>
      <xdr:colOff>0</xdr:colOff>
      <xdr:row>1576</xdr:row>
      <xdr:rowOff>0</xdr:rowOff>
    </xdr:from>
    <xdr:to>
      <xdr:col>2</xdr:col>
      <xdr:colOff>0</xdr:colOff>
      <xdr:row>1579</xdr:row>
      <xdr:rowOff>0</xdr:rowOff>
    </xdr:to>
    <xdr:pic>
      <xdr:nvPicPr>
        <xdr:cNvPr id="49" name="Picture 1" descr="Picture"/>
        <xdr:cNvPicPr>
          <a:picLocks noChangeAspect="true"/>
        </xdr:cNvPicPr>
      </xdr:nvPicPr>
      <xdr:blipFill>
        <a:blip r:embed="rId49"/>
        <a:stretch>
          <a:fillRect/>
        </a:stretch>
      </xdr:blipFill>
      <xdr:spPr>
        <a:xfrm>
          <a:off x="0" y="0"/>
          <a:ext cx="0" cy="0"/>
        </a:xfrm>
        <a:prstGeom prst="rect">
          <a:avLst/>
        </a:prstGeom>
      </xdr:spPr>
    </xdr:pic>
    <xdr:clientData/>
  </xdr:twoCellAnchor>
  <xdr:twoCellAnchor editAs="absolute">
    <xdr:from>
      <xdr:col>0</xdr:col>
      <xdr:colOff>0</xdr:colOff>
      <xdr:row>1608</xdr:row>
      <xdr:rowOff>0</xdr:rowOff>
    </xdr:from>
    <xdr:to>
      <xdr:col>2</xdr:col>
      <xdr:colOff>0</xdr:colOff>
      <xdr:row>1611</xdr:row>
      <xdr:rowOff>0</xdr:rowOff>
    </xdr:to>
    <xdr:pic>
      <xdr:nvPicPr>
        <xdr:cNvPr id="50" name="Picture 1" descr="Picture"/>
        <xdr:cNvPicPr>
          <a:picLocks noChangeAspect="true"/>
        </xdr:cNvPicPr>
      </xdr:nvPicPr>
      <xdr:blipFill>
        <a:blip r:embed="rId50"/>
        <a:stretch>
          <a:fillRect/>
        </a:stretch>
      </xdr:blipFill>
      <xdr:spPr>
        <a:xfrm>
          <a:off x="0" y="0"/>
          <a:ext cx="0" cy="0"/>
        </a:xfrm>
        <a:prstGeom prst="rect">
          <a:avLst/>
        </a:prstGeom>
      </xdr:spPr>
    </xdr:pic>
    <xdr:clientData/>
  </xdr:twoCellAnchor>
  <xdr:twoCellAnchor editAs="absolute">
    <xdr:from>
      <xdr:col>0</xdr:col>
      <xdr:colOff>0</xdr:colOff>
      <xdr:row>1641</xdr:row>
      <xdr:rowOff>0</xdr:rowOff>
    </xdr:from>
    <xdr:to>
      <xdr:col>2</xdr:col>
      <xdr:colOff>0</xdr:colOff>
      <xdr:row>1644</xdr:row>
      <xdr:rowOff>0</xdr:rowOff>
    </xdr:to>
    <xdr:pic>
      <xdr:nvPicPr>
        <xdr:cNvPr id="51" name="Picture 1" descr="Picture"/>
        <xdr:cNvPicPr>
          <a:picLocks noChangeAspect="true"/>
        </xdr:cNvPicPr>
      </xdr:nvPicPr>
      <xdr:blipFill>
        <a:blip r:embed="rId51"/>
        <a:stretch>
          <a:fillRect/>
        </a:stretch>
      </xdr:blipFill>
      <xdr:spPr>
        <a:xfrm>
          <a:off x="0" y="0"/>
          <a:ext cx="0" cy="0"/>
        </a:xfrm>
        <a:prstGeom prst="rect">
          <a:avLst/>
        </a:prstGeom>
      </xdr:spPr>
    </xdr:pic>
    <xdr:clientData/>
  </xdr:twoCellAnchor>
  <xdr:twoCellAnchor editAs="absolute">
    <xdr:from>
      <xdr:col>0</xdr:col>
      <xdr:colOff>0</xdr:colOff>
      <xdr:row>1677</xdr:row>
      <xdr:rowOff>0</xdr:rowOff>
    </xdr:from>
    <xdr:to>
      <xdr:col>2</xdr:col>
      <xdr:colOff>0</xdr:colOff>
      <xdr:row>1680</xdr:row>
      <xdr:rowOff>0</xdr:rowOff>
    </xdr:to>
    <xdr:pic>
      <xdr:nvPicPr>
        <xdr:cNvPr id="52" name="Picture 1" descr="Picture"/>
        <xdr:cNvPicPr>
          <a:picLocks noChangeAspect="true"/>
        </xdr:cNvPicPr>
      </xdr:nvPicPr>
      <xdr:blipFill>
        <a:blip r:embed="rId52"/>
        <a:stretch>
          <a:fillRect/>
        </a:stretch>
      </xdr:blipFill>
      <xdr:spPr>
        <a:xfrm>
          <a:off x="0" y="0"/>
          <a:ext cx="0" cy="0"/>
        </a:xfrm>
        <a:prstGeom prst="rect">
          <a:avLst/>
        </a:prstGeom>
      </xdr:spPr>
    </xdr:pic>
    <xdr:clientData/>
  </xdr:twoCellAnchor>
  <xdr:twoCellAnchor editAs="absolute">
    <xdr:from>
      <xdr:col>0</xdr:col>
      <xdr:colOff>0</xdr:colOff>
      <xdr:row>1714</xdr:row>
      <xdr:rowOff>0</xdr:rowOff>
    </xdr:from>
    <xdr:to>
      <xdr:col>2</xdr:col>
      <xdr:colOff>0</xdr:colOff>
      <xdr:row>1717</xdr:row>
      <xdr:rowOff>0</xdr:rowOff>
    </xdr:to>
    <xdr:pic>
      <xdr:nvPicPr>
        <xdr:cNvPr id="53" name="Picture 1" descr="Picture"/>
        <xdr:cNvPicPr>
          <a:picLocks noChangeAspect="true"/>
        </xdr:cNvPicPr>
      </xdr:nvPicPr>
      <xdr:blipFill>
        <a:blip r:embed="rId53"/>
        <a:stretch>
          <a:fillRect/>
        </a:stretch>
      </xdr:blipFill>
      <xdr:spPr>
        <a:xfrm>
          <a:off x="0" y="0"/>
          <a:ext cx="0" cy="0"/>
        </a:xfrm>
        <a:prstGeom prst="rect">
          <a:avLst/>
        </a:prstGeom>
      </xdr:spPr>
    </xdr:pic>
    <xdr:clientData/>
  </xdr:twoCellAnchor>
  <xdr:twoCellAnchor editAs="absolute">
    <xdr:from>
      <xdr:col>0</xdr:col>
      <xdr:colOff>0</xdr:colOff>
      <xdr:row>1749</xdr:row>
      <xdr:rowOff>0</xdr:rowOff>
    </xdr:from>
    <xdr:to>
      <xdr:col>2</xdr:col>
      <xdr:colOff>0</xdr:colOff>
      <xdr:row>1752</xdr:row>
      <xdr:rowOff>0</xdr:rowOff>
    </xdr:to>
    <xdr:pic>
      <xdr:nvPicPr>
        <xdr:cNvPr id="54" name="Picture 1" descr="Picture"/>
        <xdr:cNvPicPr>
          <a:picLocks noChangeAspect="true"/>
        </xdr:cNvPicPr>
      </xdr:nvPicPr>
      <xdr:blipFill>
        <a:blip r:embed="rId54"/>
        <a:stretch>
          <a:fillRect/>
        </a:stretch>
      </xdr:blipFill>
      <xdr:spPr>
        <a:xfrm>
          <a:off x="0" y="0"/>
          <a:ext cx="0" cy="0"/>
        </a:xfrm>
        <a:prstGeom prst="rect">
          <a:avLst/>
        </a:prstGeom>
      </xdr:spPr>
    </xdr:pic>
    <xdr:clientData/>
  </xdr:twoCellAnchor>
  <xdr:twoCellAnchor editAs="absolute">
    <xdr:from>
      <xdr:col>0</xdr:col>
      <xdr:colOff>0</xdr:colOff>
      <xdr:row>1780</xdr:row>
      <xdr:rowOff>0</xdr:rowOff>
    </xdr:from>
    <xdr:to>
      <xdr:col>2</xdr:col>
      <xdr:colOff>0</xdr:colOff>
      <xdr:row>1783</xdr:row>
      <xdr:rowOff>0</xdr:rowOff>
    </xdr:to>
    <xdr:pic>
      <xdr:nvPicPr>
        <xdr:cNvPr id="55" name="Picture 1" descr="Picture"/>
        <xdr:cNvPicPr>
          <a:picLocks noChangeAspect="true"/>
        </xdr:cNvPicPr>
      </xdr:nvPicPr>
      <xdr:blipFill>
        <a:blip r:embed="rId55"/>
        <a:stretch>
          <a:fillRect/>
        </a:stretch>
      </xdr:blipFill>
      <xdr:spPr>
        <a:xfrm>
          <a:off x="0" y="0"/>
          <a:ext cx="0" cy="0"/>
        </a:xfrm>
        <a:prstGeom prst="rect">
          <a:avLst/>
        </a:prstGeom>
      </xdr:spPr>
    </xdr:pic>
    <xdr:clientData/>
  </xdr:twoCellAnchor>
  <xdr:twoCellAnchor editAs="absolute">
    <xdr:from>
      <xdr:col>0</xdr:col>
      <xdr:colOff>0</xdr:colOff>
      <xdr:row>1806</xdr:row>
      <xdr:rowOff>0</xdr:rowOff>
    </xdr:from>
    <xdr:to>
      <xdr:col>2</xdr:col>
      <xdr:colOff>0</xdr:colOff>
      <xdr:row>1809</xdr:row>
      <xdr:rowOff>0</xdr:rowOff>
    </xdr:to>
    <xdr:pic>
      <xdr:nvPicPr>
        <xdr:cNvPr id="56" name="Picture 1" descr="Picture"/>
        <xdr:cNvPicPr>
          <a:picLocks noChangeAspect="true"/>
        </xdr:cNvPicPr>
      </xdr:nvPicPr>
      <xdr:blipFill>
        <a:blip r:embed="rId56"/>
        <a:stretch>
          <a:fillRect/>
        </a:stretch>
      </xdr:blipFill>
      <xdr:spPr>
        <a:xfrm>
          <a:off x="0" y="0"/>
          <a:ext cx="0" cy="0"/>
        </a:xfrm>
        <a:prstGeom prst="rect">
          <a:avLst/>
        </a:prstGeom>
      </xdr:spPr>
    </xdr:pic>
    <xdr:clientData/>
  </xdr:twoCellAnchor>
  <xdr:twoCellAnchor editAs="absolute">
    <xdr:from>
      <xdr:col>0</xdr:col>
      <xdr:colOff>0</xdr:colOff>
      <xdr:row>1832</xdr:row>
      <xdr:rowOff>0</xdr:rowOff>
    </xdr:from>
    <xdr:to>
      <xdr:col>2</xdr:col>
      <xdr:colOff>0</xdr:colOff>
      <xdr:row>1835</xdr:row>
      <xdr:rowOff>0</xdr:rowOff>
    </xdr:to>
    <xdr:pic>
      <xdr:nvPicPr>
        <xdr:cNvPr id="57" name="Picture 1" descr="Picture"/>
        <xdr:cNvPicPr>
          <a:picLocks noChangeAspect="true"/>
        </xdr:cNvPicPr>
      </xdr:nvPicPr>
      <xdr:blipFill>
        <a:blip r:embed="rId57"/>
        <a:stretch>
          <a:fillRect/>
        </a:stretch>
      </xdr:blipFill>
      <xdr:spPr>
        <a:xfrm>
          <a:off x="0" y="0"/>
          <a:ext cx="0" cy="0"/>
        </a:xfrm>
        <a:prstGeom prst="rect">
          <a:avLst/>
        </a:prstGeom>
      </xdr:spPr>
    </xdr:pic>
    <xdr:clientData/>
  </xdr:twoCellAnchor>
  <xdr:twoCellAnchor editAs="absolute">
    <xdr:from>
      <xdr:col>0</xdr:col>
      <xdr:colOff>0</xdr:colOff>
      <xdr:row>1868</xdr:row>
      <xdr:rowOff>0</xdr:rowOff>
    </xdr:from>
    <xdr:to>
      <xdr:col>2</xdr:col>
      <xdr:colOff>0</xdr:colOff>
      <xdr:row>1871</xdr:row>
      <xdr:rowOff>0</xdr:rowOff>
    </xdr:to>
    <xdr:pic>
      <xdr:nvPicPr>
        <xdr:cNvPr id="58" name="Picture 1" descr="Picture"/>
        <xdr:cNvPicPr>
          <a:picLocks noChangeAspect="true"/>
        </xdr:cNvPicPr>
      </xdr:nvPicPr>
      <xdr:blipFill>
        <a:blip r:embed="rId58"/>
        <a:stretch>
          <a:fillRect/>
        </a:stretch>
      </xdr:blipFill>
      <xdr:spPr>
        <a:xfrm>
          <a:off x="0" y="0"/>
          <a:ext cx="0" cy="0"/>
        </a:xfrm>
        <a:prstGeom prst="rect">
          <a:avLst/>
        </a:prstGeom>
      </xdr:spPr>
    </xdr:pic>
    <xdr:clientData/>
  </xdr:twoCellAnchor>
  <xdr:twoCellAnchor editAs="absolute">
    <xdr:from>
      <xdr:col>0</xdr:col>
      <xdr:colOff>0</xdr:colOff>
      <xdr:row>1898</xdr:row>
      <xdr:rowOff>0</xdr:rowOff>
    </xdr:from>
    <xdr:to>
      <xdr:col>2</xdr:col>
      <xdr:colOff>0</xdr:colOff>
      <xdr:row>1901</xdr:row>
      <xdr:rowOff>0</xdr:rowOff>
    </xdr:to>
    <xdr:pic>
      <xdr:nvPicPr>
        <xdr:cNvPr id="59" name="Picture 1" descr="Picture"/>
        <xdr:cNvPicPr>
          <a:picLocks noChangeAspect="true"/>
        </xdr:cNvPicPr>
      </xdr:nvPicPr>
      <xdr:blipFill>
        <a:blip r:embed="rId59"/>
        <a:stretch>
          <a:fillRect/>
        </a:stretch>
      </xdr:blipFill>
      <xdr:spPr>
        <a:xfrm>
          <a:off x="0" y="0"/>
          <a:ext cx="0" cy="0"/>
        </a:xfrm>
        <a:prstGeom prst="rect">
          <a:avLst/>
        </a:prstGeom>
      </xdr:spPr>
    </xdr:pic>
    <xdr:clientData/>
  </xdr:twoCellAnchor>
  <xdr:twoCellAnchor editAs="absolute">
    <xdr:from>
      <xdr:col>0</xdr:col>
      <xdr:colOff>0</xdr:colOff>
      <xdr:row>1924</xdr:row>
      <xdr:rowOff>0</xdr:rowOff>
    </xdr:from>
    <xdr:to>
      <xdr:col>2</xdr:col>
      <xdr:colOff>0</xdr:colOff>
      <xdr:row>1927</xdr:row>
      <xdr:rowOff>0</xdr:rowOff>
    </xdr:to>
    <xdr:pic>
      <xdr:nvPicPr>
        <xdr:cNvPr id="60" name="Picture 1" descr="Picture"/>
        <xdr:cNvPicPr>
          <a:picLocks noChangeAspect="true"/>
        </xdr:cNvPicPr>
      </xdr:nvPicPr>
      <xdr:blipFill>
        <a:blip r:embed="rId60"/>
        <a:stretch>
          <a:fillRect/>
        </a:stretch>
      </xdr:blipFill>
      <xdr:spPr>
        <a:xfrm>
          <a:off x="0" y="0"/>
          <a:ext cx="0" cy="0"/>
        </a:xfrm>
        <a:prstGeom prst="rect">
          <a:avLst/>
        </a:prstGeom>
      </xdr:spPr>
    </xdr:pic>
    <xdr:clientData/>
  </xdr:twoCellAnchor>
  <xdr:twoCellAnchor editAs="absolute">
    <xdr:from>
      <xdr:col>0</xdr:col>
      <xdr:colOff>0</xdr:colOff>
      <xdr:row>1955</xdr:row>
      <xdr:rowOff>0</xdr:rowOff>
    </xdr:from>
    <xdr:to>
      <xdr:col>2</xdr:col>
      <xdr:colOff>0</xdr:colOff>
      <xdr:row>1958</xdr:row>
      <xdr:rowOff>0</xdr:rowOff>
    </xdr:to>
    <xdr:pic>
      <xdr:nvPicPr>
        <xdr:cNvPr id="61" name="Picture 1" descr="Picture"/>
        <xdr:cNvPicPr>
          <a:picLocks noChangeAspect="true"/>
        </xdr:cNvPicPr>
      </xdr:nvPicPr>
      <xdr:blipFill>
        <a:blip r:embed="rId61"/>
        <a:stretch>
          <a:fillRect/>
        </a:stretch>
      </xdr:blipFill>
      <xdr:spPr>
        <a:xfrm>
          <a:off x="0" y="0"/>
          <a:ext cx="0" cy="0"/>
        </a:xfrm>
        <a:prstGeom prst="rect">
          <a:avLst/>
        </a:prstGeom>
      </xdr:spPr>
    </xdr:pic>
    <xdr:clientData/>
  </xdr:twoCellAnchor>
  <xdr:twoCellAnchor editAs="absolute">
    <xdr:from>
      <xdr:col>0</xdr:col>
      <xdr:colOff>0</xdr:colOff>
      <xdr:row>1994</xdr:row>
      <xdr:rowOff>0</xdr:rowOff>
    </xdr:from>
    <xdr:to>
      <xdr:col>2</xdr:col>
      <xdr:colOff>0</xdr:colOff>
      <xdr:row>1997</xdr:row>
      <xdr:rowOff>0</xdr:rowOff>
    </xdr:to>
    <xdr:pic>
      <xdr:nvPicPr>
        <xdr:cNvPr id="62" name="Picture 1" descr="Picture"/>
        <xdr:cNvPicPr>
          <a:picLocks noChangeAspect="true"/>
        </xdr:cNvPicPr>
      </xdr:nvPicPr>
      <xdr:blipFill>
        <a:blip r:embed="rId62"/>
        <a:stretch>
          <a:fillRect/>
        </a:stretch>
      </xdr:blipFill>
      <xdr:spPr>
        <a:xfrm>
          <a:off x="0" y="0"/>
          <a:ext cx="0" cy="0"/>
        </a:xfrm>
        <a:prstGeom prst="rect">
          <a:avLst/>
        </a:prstGeom>
      </xdr:spPr>
    </xdr:pic>
    <xdr:clientData/>
  </xdr:twoCellAnchor>
  <xdr:twoCellAnchor editAs="absolute">
    <xdr:from>
      <xdr:col>0</xdr:col>
      <xdr:colOff>0</xdr:colOff>
      <xdr:row>2030</xdr:row>
      <xdr:rowOff>0</xdr:rowOff>
    </xdr:from>
    <xdr:to>
      <xdr:col>2</xdr:col>
      <xdr:colOff>0</xdr:colOff>
      <xdr:row>2033</xdr:row>
      <xdr:rowOff>0</xdr:rowOff>
    </xdr:to>
    <xdr:pic>
      <xdr:nvPicPr>
        <xdr:cNvPr id="63" name="Picture 1" descr="Picture"/>
        <xdr:cNvPicPr>
          <a:picLocks noChangeAspect="true"/>
        </xdr:cNvPicPr>
      </xdr:nvPicPr>
      <xdr:blipFill>
        <a:blip r:embed="rId63"/>
        <a:stretch>
          <a:fillRect/>
        </a:stretch>
      </xdr:blipFill>
      <xdr:spPr>
        <a:xfrm>
          <a:off x="0" y="0"/>
          <a:ext cx="0" cy="0"/>
        </a:xfrm>
        <a:prstGeom prst="rect">
          <a:avLst/>
        </a:prstGeom>
      </xdr:spPr>
    </xdr:pic>
    <xdr:clientData/>
  </xdr:twoCellAnchor>
  <xdr:twoCellAnchor editAs="absolute">
    <xdr:from>
      <xdr:col>0</xdr:col>
      <xdr:colOff>0</xdr:colOff>
      <xdr:row>2060</xdr:row>
      <xdr:rowOff>0</xdr:rowOff>
    </xdr:from>
    <xdr:to>
      <xdr:col>2</xdr:col>
      <xdr:colOff>0</xdr:colOff>
      <xdr:row>2063</xdr:row>
      <xdr:rowOff>0</xdr:rowOff>
    </xdr:to>
    <xdr:pic>
      <xdr:nvPicPr>
        <xdr:cNvPr id="64" name="Picture 1" descr="Picture"/>
        <xdr:cNvPicPr>
          <a:picLocks noChangeAspect="true"/>
        </xdr:cNvPicPr>
      </xdr:nvPicPr>
      <xdr:blipFill>
        <a:blip r:embed="rId64"/>
        <a:stretch>
          <a:fillRect/>
        </a:stretch>
      </xdr:blipFill>
      <xdr:spPr>
        <a:xfrm>
          <a:off x="0" y="0"/>
          <a:ext cx="0" cy="0"/>
        </a:xfrm>
        <a:prstGeom prst="rect">
          <a:avLst/>
        </a:prstGeom>
      </xdr:spPr>
    </xdr:pic>
    <xdr:clientData/>
  </xdr:twoCellAnchor>
  <xdr:twoCellAnchor editAs="absolute">
    <xdr:from>
      <xdr:col>0</xdr:col>
      <xdr:colOff>0</xdr:colOff>
      <xdr:row>2086</xdr:row>
      <xdr:rowOff>0</xdr:rowOff>
    </xdr:from>
    <xdr:to>
      <xdr:col>2</xdr:col>
      <xdr:colOff>0</xdr:colOff>
      <xdr:row>2089</xdr:row>
      <xdr:rowOff>0</xdr:rowOff>
    </xdr:to>
    <xdr:pic>
      <xdr:nvPicPr>
        <xdr:cNvPr id="65" name="Picture 1" descr="Picture"/>
        <xdr:cNvPicPr>
          <a:picLocks noChangeAspect="true"/>
        </xdr:cNvPicPr>
      </xdr:nvPicPr>
      <xdr:blipFill>
        <a:blip r:embed="rId65"/>
        <a:stretch>
          <a:fillRect/>
        </a:stretch>
      </xdr:blipFill>
      <xdr:spPr>
        <a:xfrm>
          <a:off x="0" y="0"/>
          <a:ext cx="0" cy="0"/>
        </a:xfrm>
        <a:prstGeom prst="rect">
          <a:avLst/>
        </a:prstGeom>
      </xdr:spPr>
    </xdr:pic>
    <xdr:clientData/>
  </xdr:twoCellAnchor>
  <xdr:twoCellAnchor editAs="absolute">
    <xdr:from>
      <xdr:col>0</xdr:col>
      <xdr:colOff>0</xdr:colOff>
      <xdr:row>2123</xdr:row>
      <xdr:rowOff>0</xdr:rowOff>
    </xdr:from>
    <xdr:to>
      <xdr:col>2</xdr:col>
      <xdr:colOff>0</xdr:colOff>
      <xdr:row>2126</xdr:row>
      <xdr:rowOff>0</xdr:rowOff>
    </xdr:to>
    <xdr:pic>
      <xdr:nvPicPr>
        <xdr:cNvPr id="66" name="Picture 1" descr="Picture"/>
        <xdr:cNvPicPr>
          <a:picLocks noChangeAspect="true"/>
        </xdr:cNvPicPr>
      </xdr:nvPicPr>
      <xdr:blipFill>
        <a:blip r:embed="rId66"/>
        <a:stretch>
          <a:fillRect/>
        </a:stretch>
      </xdr:blipFill>
      <xdr:spPr>
        <a:xfrm>
          <a:off x="0" y="0"/>
          <a:ext cx="0" cy="0"/>
        </a:xfrm>
        <a:prstGeom prst="rect">
          <a:avLst/>
        </a:prstGeom>
      </xdr:spPr>
    </xdr:pic>
    <xdr:clientData/>
  </xdr:twoCellAnchor>
  <xdr:twoCellAnchor editAs="absolute">
    <xdr:from>
      <xdr:col>0</xdr:col>
      <xdr:colOff>0</xdr:colOff>
      <xdr:row>2157</xdr:row>
      <xdr:rowOff>0</xdr:rowOff>
    </xdr:from>
    <xdr:to>
      <xdr:col>2</xdr:col>
      <xdr:colOff>0</xdr:colOff>
      <xdr:row>2160</xdr:row>
      <xdr:rowOff>0</xdr:rowOff>
    </xdr:to>
    <xdr:pic>
      <xdr:nvPicPr>
        <xdr:cNvPr id="67" name="Picture 1" descr="Picture"/>
        <xdr:cNvPicPr>
          <a:picLocks noChangeAspect="true"/>
        </xdr:cNvPicPr>
      </xdr:nvPicPr>
      <xdr:blipFill>
        <a:blip r:embed="rId67"/>
        <a:stretch>
          <a:fillRect/>
        </a:stretch>
      </xdr:blipFill>
      <xdr:spPr>
        <a:xfrm>
          <a:off x="0" y="0"/>
          <a:ext cx="0" cy="0"/>
        </a:xfrm>
        <a:prstGeom prst="rect">
          <a:avLst/>
        </a:prstGeom>
      </xdr:spPr>
    </xdr:pic>
    <xdr:clientData/>
  </xdr:twoCellAnchor>
  <xdr:twoCellAnchor editAs="absolute">
    <xdr:from>
      <xdr:col>0</xdr:col>
      <xdr:colOff>0</xdr:colOff>
      <xdr:row>2197</xdr:row>
      <xdr:rowOff>0</xdr:rowOff>
    </xdr:from>
    <xdr:to>
      <xdr:col>2</xdr:col>
      <xdr:colOff>0</xdr:colOff>
      <xdr:row>2200</xdr:row>
      <xdr:rowOff>0</xdr:rowOff>
    </xdr:to>
    <xdr:pic>
      <xdr:nvPicPr>
        <xdr:cNvPr id="68" name="Picture 1" descr="Picture"/>
        <xdr:cNvPicPr>
          <a:picLocks noChangeAspect="true"/>
        </xdr:cNvPicPr>
      </xdr:nvPicPr>
      <xdr:blipFill>
        <a:blip r:embed="rId68"/>
        <a:stretch>
          <a:fillRect/>
        </a:stretch>
      </xdr:blipFill>
      <xdr:spPr>
        <a:xfrm>
          <a:off x="0" y="0"/>
          <a:ext cx="0" cy="0"/>
        </a:xfrm>
        <a:prstGeom prst="rect">
          <a:avLst/>
        </a:prstGeom>
      </xdr:spPr>
    </xdr:pic>
    <xdr:clientData/>
  </xdr:twoCellAnchor>
  <xdr:twoCellAnchor editAs="absolute">
    <xdr:from>
      <xdr:col>0</xdr:col>
      <xdr:colOff>0</xdr:colOff>
      <xdr:row>2238</xdr:row>
      <xdr:rowOff>0</xdr:rowOff>
    </xdr:from>
    <xdr:to>
      <xdr:col>2</xdr:col>
      <xdr:colOff>0</xdr:colOff>
      <xdr:row>2241</xdr:row>
      <xdr:rowOff>0</xdr:rowOff>
    </xdr:to>
    <xdr:pic>
      <xdr:nvPicPr>
        <xdr:cNvPr id="69" name="Picture 1" descr="Picture"/>
        <xdr:cNvPicPr>
          <a:picLocks noChangeAspect="true"/>
        </xdr:cNvPicPr>
      </xdr:nvPicPr>
      <xdr:blipFill>
        <a:blip r:embed="rId69"/>
        <a:stretch>
          <a:fillRect/>
        </a:stretch>
      </xdr:blipFill>
      <xdr:spPr>
        <a:xfrm>
          <a:off x="0" y="0"/>
          <a:ext cx="0" cy="0"/>
        </a:xfrm>
        <a:prstGeom prst="rect">
          <a:avLst/>
        </a:prstGeom>
      </xdr:spPr>
    </xdr:pic>
    <xdr:clientData/>
  </xdr:twoCellAnchor>
  <xdr:twoCellAnchor editAs="absolute">
    <xdr:from>
      <xdr:col>0</xdr:col>
      <xdr:colOff>0</xdr:colOff>
      <xdr:row>2275</xdr:row>
      <xdr:rowOff>0</xdr:rowOff>
    </xdr:from>
    <xdr:to>
      <xdr:col>2</xdr:col>
      <xdr:colOff>0</xdr:colOff>
      <xdr:row>2278</xdr:row>
      <xdr:rowOff>0</xdr:rowOff>
    </xdr:to>
    <xdr:pic>
      <xdr:nvPicPr>
        <xdr:cNvPr id="70" name="Picture 1" descr="Picture"/>
        <xdr:cNvPicPr>
          <a:picLocks noChangeAspect="true"/>
        </xdr:cNvPicPr>
      </xdr:nvPicPr>
      <xdr:blipFill>
        <a:blip r:embed="rId70"/>
        <a:stretch>
          <a:fillRect/>
        </a:stretch>
      </xdr:blipFill>
      <xdr:spPr>
        <a:xfrm>
          <a:off x="0" y="0"/>
          <a:ext cx="0" cy="0"/>
        </a:xfrm>
        <a:prstGeom prst="rect">
          <a:avLst/>
        </a:prstGeom>
      </xdr:spPr>
    </xdr:pic>
    <xdr:clientData/>
  </xdr:twoCellAnchor>
  <xdr:twoCellAnchor editAs="absolute">
    <xdr:from>
      <xdr:col>0</xdr:col>
      <xdr:colOff>0</xdr:colOff>
      <xdr:row>2318</xdr:row>
      <xdr:rowOff>0</xdr:rowOff>
    </xdr:from>
    <xdr:to>
      <xdr:col>2</xdr:col>
      <xdr:colOff>0</xdr:colOff>
      <xdr:row>2321</xdr:row>
      <xdr:rowOff>0</xdr:rowOff>
    </xdr:to>
    <xdr:pic>
      <xdr:nvPicPr>
        <xdr:cNvPr id="71" name="Picture 1" descr="Picture"/>
        <xdr:cNvPicPr>
          <a:picLocks noChangeAspect="true"/>
        </xdr:cNvPicPr>
      </xdr:nvPicPr>
      <xdr:blipFill>
        <a:blip r:embed="rId71"/>
        <a:stretch>
          <a:fillRect/>
        </a:stretch>
      </xdr:blipFill>
      <xdr:spPr>
        <a:xfrm>
          <a:off x="0" y="0"/>
          <a:ext cx="0" cy="0"/>
        </a:xfrm>
        <a:prstGeom prst="rect">
          <a:avLst/>
        </a:prstGeom>
      </xdr:spPr>
    </xdr:pic>
    <xdr:clientData/>
  </xdr:twoCellAnchor>
  <xdr:twoCellAnchor editAs="absolute">
    <xdr:from>
      <xdr:col>0</xdr:col>
      <xdr:colOff>0</xdr:colOff>
      <xdr:row>2363</xdr:row>
      <xdr:rowOff>0</xdr:rowOff>
    </xdr:from>
    <xdr:to>
      <xdr:col>2</xdr:col>
      <xdr:colOff>0</xdr:colOff>
      <xdr:row>2366</xdr:row>
      <xdr:rowOff>0</xdr:rowOff>
    </xdr:to>
    <xdr:pic>
      <xdr:nvPicPr>
        <xdr:cNvPr id="72" name="Picture 1" descr="Picture"/>
        <xdr:cNvPicPr>
          <a:picLocks noChangeAspect="true"/>
        </xdr:cNvPicPr>
      </xdr:nvPicPr>
      <xdr:blipFill>
        <a:blip r:embed="rId72"/>
        <a:stretch>
          <a:fillRect/>
        </a:stretch>
      </xdr:blipFill>
      <xdr:spPr>
        <a:xfrm>
          <a:off x="0" y="0"/>
          <a:ext cx="0" cy="0"/>
        </a:xfrm>
        <a:prstGeom prst="rect">
          <a:avLst/>
        </a:prstGeom>
      </xdr:spPr>
    </xdr:pic>
    <xdr:clientData/>
  </xdr:twoCellAnchor>
  <xdr:twoCellAnchor editAs="absolute">
    <xdr:from>
      <xdr:col>0</xdr:col>
      <xdr:colOff>0</xdr:colOff>
      <xdr:row>2399</xdr:row>
      <xdr:rowOff>0</xdr:rowOff>
    </xdr:from>
    <xdr:to>
      <xdr:col>2</xdr:col>
      <xdr:colOff>0</xdr:colOff>
      <xdr:row>2402</xdr:row>
      <xdr:rowOff>0</xdr:rowOff>
    </xdr:to>
    <xdr:pic>
      <xdr:nvPicPr>
        <xdr:cNvPr id="73" name="Picture 1" descr="Picture"/>
        <xdr:cNvPicPr>
          <a:picLocks noChangeAspect="true"/>
        </xdr:cNvPicPr>
      </xdr:nvPicPr>
      <xdr:blipFill>
        <a:blip r:embed="rId73"/>
        <a:stretch>
          <a:fillRect/>
        </a:stretch>
      </xdr:blipFill>
      <xdr:spPr>
        <a:xfrm>
          <a:off x="0" y="0"/>
          <a:ext cx="0" cy="0"/>
        </a:xfrm>
        <a:prstGeom prst="rect">
          <a:avLst/>
        </a:prstGeom>
      </xdr:spPr>
    </xdr:pic>
    <xdr:clientData/>
  </xdr:twoCellAnchor>
  <xdr:twoCellAnchor editAs="absolute">
    <xdr:from>
      <xdr:col>0</xdr:col>
      <xdr:colOff>0</xdr:colOff>
      <xdr:row>2432</xdr:row>
      <xdr:rowOff>0</xdr:rowOff>
    </xdr:from>
    <xdr:to>
      <xdr:col>2</xdr:col>
      <xdr:colOff>0</xdr:colOff>
      <xdr:row>2435</xdr:row>
      <xdr:rowOff>0</xdr:rowOff>
    </xdr:to>
    <xdr:pic>
      <xdr:nvPicPr>
        <xdr:cNvPr id="74" name="Picture 1" descr="Picture"/>
        <xdr:cNvPicPr>
          <a:picLocks noChangeAspect="true"/>
        </xdr:cNvPicPr>
      </xdr:nvPicPr>
      <xdr:blipFill>
        <a:blip r:embed="rId74"/>
        <a:stretch>
          <a:fillRect/>
        </a:stretch>
      </xdr:blipFill>
      <xdr:spPr>
        <a:xfrm>
          <a:off x="0" y="0"/>
          <a:ext cx="0" cy="0"/>
        </a:xfrm>
        <a:prstGeom prst="rect">
          <a:avLst/>
        </a:prstGeom>
      </xdr:spPr>
    </xdr:pic>
    <xdr:clientData/>
  </xdr:twoCellAnchor>
  <xdr:twoCellAnchor editAs="absolute">
    <xdr:from>
      <xdr:col>0</xdr:col>
      <xdr:colOff>0</xdr:colOff>
      <xdr:row>2471</xdr:row>
      <xdr:rowOff>0</xdr:rowOff>
    </xdr:from>
    <xdr:to>
      <xdr:col>2</xdr:col>
      <xdr:colOff>0</xdr:colOff>
      <xdr:row>2474</xdr:row>
      <xdr:rowOff>0</xdr:rowOff>
    </xdr:to>
    <xdr:pic>
      <xdr:nvPicPr>
        <xdr:cNvPr id="75" name="Picture 1" descr="Picture"/>
        <xdr:cNvPicPr>
          <a:picLocks noChangeAspect="true"/>
        </xdr:cNvPicPr>
      </xdr:nvPicPr>
      <xdr:blipFill>
        <a:blip r:embed="rId75"/>
        <a:stretch>
          <a:fillRect/>
        </a:stretch>
      </xdr:blipFill>
      <xdr:spPr>
        <a:xfrm>
          <a:off x="0" y="0"/>
          <a:ext cx="0" cy="0"/>
        </a:xfrm>
        <a:prstGeom prst="rect">
          <a:avLst/>
        </a:prstGeom>
      </xdr:spPr>
    </xdr:pic>
    <xdr:clientData/>
  </xdr:twoCellAnchor>
  <xdr:twoCellAnchor editAs="absolute">
    <xdr:from>
      <xdr:col>0</xdr:col>
      <xdr:colOff>0</xdr:colOff>
      <xdr:row>2498</xdr:row>
      <xdr:rowOff>0</xdr:rowOff>
    </xdr:from>
    <xdr:to>
      <xdr:col>2</xdr:col>
      <xdr:colOff>0</xdr:colOff>
      <xdr:row>2501</xdr:row>
      <xdr:rowOff>0</xdr:rowOff>
    </xdr:to>
    <xdr:pic>
      <xdr:nvPicPr>
        <xdr:cNvPr id="76" name="Picture 1" descr="Picture"/>
        <xdr:cNvPicPr>
          <a:picLocks noChangeAspect="true"/>
        </xdr:cNvPicPr>
      </xdr:nvPicPr>
      <xdr:blipFill>
        <a:blip r:embed="rId76"/>
        <a:stretch>
          <a:fillRect/>
        </a:stretch>
      </xdr:blipFill>
      <xdr:spPr>
        <a:xfrm>
          <a:off x="0" y="0"/>
          <a:ext cx="0" cy="0"/>
        </a:xfrm>
        <a:prstGeom prst="rect">
          <a:avLst/>
        </a:prstGeom>
      </xdr:spPr>
    </xdr:pic>
    <xdr:clientData/>
  </xdr:twoCellAnchor>
  <xdr:twoCellAnchor editAs="absolute">
    <xdr:from>
      <xdr:col>0</xdr:col>
      <xdr:colOff>0</xdr:colOff>
      <xdr:row>2525</xdr:row>
      <xdr:rowOff>0</xdr:rowOff>
    </xdr:from>
    <xdr:to>
      <xdr:col>2</xdr:col>
      <xdr:colOff>0</xdr:colOff>
      <xdr:row>2528</xdr:row>
      <xdr:rowOff>0</xdr:rowOff>
    </xdr:to>
    <xdr:pic>
      <xdr:nvPicPr>
        <xdr:cNvPr id="77" name="Picture 1" descr="Picture"/>
        <xdr:cNvPicPr>
          <a:picLocks noChangeAspect="true"/>
        </xdr:cNvPicPr>
      </xdr:nvPicPr>
      <xdr:blipFill>
        <a:blip r:embed="rId77"/>
        <a:stretch>
          <a:fillRect/>
        </a:stretch>
      </xdr:blipFill>
      <xdr:spPr>
        <a:xfrm>
          <a:off x="0" y="0"/>
          <a:ext cx="0" cy="0"/>
        </a:xfrm>
        <a:prstGeom prst="rect">
          <a:avLst/>
        </a:prstGeom>
      </xdr:spPr>
    </xdr:pic>
    <xdr:clientData/>
  </xdr:twoCellAnchor>
  <xdr:twoCellAnchor editAs="absolute">
    <xdr:from>
      <xdr:col>0</xdr:col>
      <xdr:colOff>0</xdr:colOff>
      <xdr:row>2566</xdr:row>
      <xdr:rowOff>0</xdr:rowOff>
    </xdr:from>
    <xdr:to>
      <xdr:col>2</xdr:col>
      <xdr:colOff>0</xdr:colOff>
      <xdr:row>2569</xdr:row>
      <xdr:rowOff>0</xdr:rowOff>
    </xdr:to>
    <xdr:pic>
      <xdr:nvPicPr>
        <xdr:cNvPr id="78" name="Picture 1" descr="Picture"/>
        <xdr:cNvPicPr>
          <a:picLocks noChangeAspect="true"/>
        </xdr:cNvPicPr>
      </xdr:nvPicPr>
      <xdr:blipFill>
        <a:blip r:embed="rId78"/>
        <a:stretch>
          <a:fillRect/>
        </a:stretch>
      </xdr:blipFill>
      <xdr:spPr>
        <a:xfrm>
          <a:off x="0" y="0"/>
          <a:ext cx="0" cy="0"/>
        </a:xfrm>
        <a:prstGeom prst="rect">
          <a:avLst/>
        </a:prstGeom>
      </xdr:spPr>
    </xdr:pic>
    <xdr:clientData/>
  </xdr:twoCellAnchor>
  <xdr:twoCellAnchor editAs="absolute">
    <xdr:from>
      <xdr:col>0</xdr:col>
      <xdr:colOff>0</xdr:colOff>
      <xdr:row>2611</xdr:row>
      <xdr:rowOff>0</xdr:rowOff>
    </xdr:from>
    <xdr:to>
      <xdr:col>2</xdr:col>
      <xdr:colOff>0</xdr:colOff>
      <xdr:row>2614</xdr:row>
      <xdr:rowOff>0</xdr:rowOff>
    </xdr:to>
    <xdr:pic>
      <xdr:nvPicPr>
        <xdr:cNvPr id="79" name="Picture 1" descr="Picture"/>
        <xdr:cNvPicPr>
          <a:picLocks noChangeAspect="true"/>
        </xdr:cNvPicPr>
      </xdr:nvPicPr>
      <xdr:blipFill>
        <a:blip r:embed="rId79"/>
        <a:stretch>
          <a:fillRect/>
        </a:stretch>
      </xdr:blipFill>
      <xdr:spPr>
        <a:xfrm>
          <a:off x="0" y="0"/>
          <a:ext cx="0" cy="0"/>
        </a:xfrm>
        <a:prstGeom prst="rect">
          <a:avLst/>
        </a:prstGeom>
      </xdr:spPr>
    </xdr:pic>
    <xdr:clientData/>
  </xdr:twoCellAnchor>
  <xdr:twoCellAnchor editAs="absolute">
    <xdr:from>
      <xdr:col>0</xdr:col>
      <xdr:colOff>0</xdr:colOff>
      <xdr:row>2657</xdr:row>
      <xdr:rowOff>0</xdr:rowOff>
    </xdr:from>
    <xdr:to>
      <xdr:col>2</xdr:col>
      <xdr:colOff>0</xdr:colOff>
      <xdr:row>2660</xdr:row>
      <xdr:rowOff>0</xdr:rowOff>
    </xdr:to>
    <xdr:pic>
      <xdr:nvPicPr>
        <xdr:cNvPr id="80" name="Picture 1" descr="Picture"/>
        <xdr:cNvPicPr>
          <a:picLocks noChangeAspect="true"/>
        </xdr:cNvPicPr>
      </xdr:nvPicPr>
      <xdr:blipFill>
        <a:blip r:embed="rId80"/>
        <a:stretch>
          <a:fillRect/>
        </a:stretch>
      </xdr:blipFill>
      <xdr:spPr>
        <a:xfrm>
          <a:off x="0" y="0"/>
          <a:ext cx="0" cy="0"/>
        </a:xfrm>
        <a:prstGeom prst="rect">
          <a:avLst/>
        </a:prstGeom>
      </xdr:spPr>
    </xdr:pic>
    <xdr:clientData/>
  </xdr:twoCellAnchor>
  <xdr:twoCellAnchor editAs="absolute">
    <xdr:from>
      <xdr:col>0</xdr:col>
      <xdr:colOff>0</xdr:colOff>
      <xdr:row>2694</xdr:row>
      <xdr:rowOff>0</xdr:rowOff>
    </xdr:from>
    <xdr:to>
      <xdr:col>2</xdr:col>
      <xdr:colOff>0</xdr:colOff>
      <xdr:row>2697</xdr:row>
      <xdr:rowOff>0</xdr:rowOff>
    </xdr:to>
    <xdr:pic>
      <xdr:nvPicPr>
        <xdr:cNvPr id="81" name="Picture 1" descr="Picture"/>
        <xdr:cNvPicPr>
          <a:picLocks noChangeAspect="true"/>
        </xdr:cNvPicPr>
      </xdr:nvPicPr>
      <xdr:blipFill>
        <a:blip r:embed="rId81"/>
        <a:stretch>
          <a:fillRect/>
        </a:stretch>
      </xdr:blipFill>
      <xdr:spPr>
        <a:xfrm>
          <a:off x="0" y="0"/>
          <a:ext cx="0" cy="0"/>
        </a:xfrm>
        <a:prstGeom prst="rect">
          <a:avLst/>
        </a:prstGeom>
      </xdr:spPr>
    </xdr:pic>
    <xdr:clientData/>
  </xdr:twoCellAnchor>
  <xdr:twoCellAnchor editAs="absolute">
    <xdr:from>
      <xdr:col>0</xdr:col>
      <xdr:colOff>0</xdr:colOff>
      <xdr:row>2720</xdr:row>
      <xdr:rowOff>0</xdr:rowOff>
    </xdr:from>
    <xdr:to>
      <xdr:col>2</xdr:col>
      <xdr:colOff>0</xdr:colOff>
      <xdr:row>2723</xdr:row>
      <xdr:rowOff>0</xdr:rowOff>
    </xdr:to>
    <xdr:pic>
      <xdr:nvPicPr>
        <xdr:cNvPr id="82" name="Picture 1" descr="Picture"/>
        <xdr:cNvPicPr>
          <a:picLocks noChangeAspect="true"/>
        </xdr:cNvPicPr>
      </xdr:nvPicPr>
      <xdr:blipFill>
        <a:blip r:embed="rId82"/>
        <a:stretch>
          <a:fillRect/>
        </a:stretch>
      </xdr:blipFill>
      <xdr:spPr>
        <a:xfrm>
          <a:off x="0" y="0"/>
          <a:ext cx="0" cy="0"/>
        </a:xfrm>
        <a:prstGeom prst="rect">
          <a:avLst/>
        </a:prstGeom>
      </xdr:spPr>
    </xdr:pic>
    <xdr:clientData/>
  </xdr:twoCellAnchor>
  <xdr:twoCellAnchor editAs="absolute">
    <xdr:from>
      <xdr:col>0</xdr:col>
      <xdr:colOff>0</xdr:colOff>
      <xdr:row>2744</xdr:row>
      <xdr:rowOff>0</xdr:rowOff>
    </xdr:from>
    <xdr:to>
      <xdr:col>2</xdr:col>
      <xdr:colOff>0</xdr:colOff>
      <xdr:row>2747</xdr:row>
      <xdr:rowOff>0</xdr:rowOff>
    </xdr:to>
    <xdr:pic>
      <xdr:nvPicPr>
        <xdr:cNvPr id="83" name="Picture 1" descr="Picture"/>
        <xdr:cNvPicPr>
          <a:picLocks noChangeAspect="true"/>
        </xdr:cNvPicPr>
      </xdr:nvPicPr>
      <xdr:blipFill>
        <a:blip r:embed="rId83"/>
        <a:stretch>
          <a:fillRect/>
        </a:stretch>
      </xdr:blipFill>
      <xdr:spPr>
        <a:xfrm>
          <a:off x="0" y="0"/>
          <a:ext cx="0" cy="0"/>
        </a:xfrm>
        <a:prstGeom prst="rect">
          <a:avLst/>
        </a:prstGeom>
      </xdr:spPr>
    </xdr:pic>
    <xdr:clientData/>
  </xdr:twoCellAnchor>
  <xdr:twoCellAnchor editAs="absolute">
    <xdr:from>
      <xdr:col>0</xdr:col>
      <xdr:colOff>0</xdr:colOff>
      <xdr:row>2781</xdr:row>
      <xdr:rowOff>0</xdr:rowOff>
    </xdr:from>
    <xdr:to>
      <xdr:col>2</xdr:col>
      <xdr:colOff>0</xdr:colOff>
      <xdr:row>2784</xdr:row>
      <xdr:rowOff>0</xdr:rowOff>
    </xdr:to>
    <xdr:pic>
      <xdr:nvPicPr>
        <xdr:cNvPr id="84" name="Picture 1" descr="Picture"/>
        <xdr:cNvPicPr>
          <a:picLocks noChangeAspect="true"/>
        </xdr:cNvPicPr>
      </xdr:nvPicPr>
      <xdr:blipFill>
        <a:blip r:embed="rId84"/>
        <a:stretch>
          <a:fillRect/>
        </a:stretch>
      </xdr:blipFill>
      <xdr:spPr>
        <a:xfrm>
          <a:off x="0" y="0"/>
          <a:ext cx="0" cy="0"/>
        </a:xfrm>
        <a:prstGeom prst="rect">
          <a:avLst/>
        </a:prstGeom>
      </xdr:spPr>
    </xdr:pic>
    <xdr:clientData/>
  </xdr:twoCellAnchor>
  <xdr:twoCellAnchor editAs="absolute">
    <xdr:from>
      <xdr:col>0</xdr:col>
      <xdr:colOff>0</xdr:colOff>
      <xdr:row>2815</xdr:row>
      <xdr:rowOff>0</xdr:rowOff>
    </xdr:from>
    <xdr:to>
      <xdr:col>2</xdr:col>
      <xdr:colOff>0</xdr:colOff>
      <xdr:row>2818</xdr:row>
      <xdr:rowOff>0</xdr:rowOff>
    </xdr:to>
    <xdr:pic>
      <xdr:nvPicPr>
        <xdr:cNvPr id="85" name="Picture 1" descr="Picture"/>
        <xdr:cNvPicPr>
          <a:picLocks noChangeAspect="true"/>
        </xdr:cNvPicPr>
      </xdr:nvPicPr>
      <xdr:blipFill>
        <a:blip r:embed="rId85"/>
        <a:stretch>
          <a:fillRect/>
        </a:stretch>
      </xdr:blipFill>
      <xdr:spPr>
        <a:xfrm>
          <a:off x="0" y="0"/>
          <a:ext cx="0" cy="0"/>
        </a:xfrm>
        <a:prstGeom prst="rect">
          <a:avLst/>
        </a:prstGeom>
      </xdr:spPr>
    </xdr:pic>
    <xdr:clientData/>
  </xdr:twoCellAnchor>
  <xdr:twoCellAnchor editAs="absolute">
    <xdr:from>
      <xdr:col>0</xdr:col>
      <xdr:colOff>0</xdr:colOff>
      <xdr:row>2848</xdr:row>
      <xdr:rowOff>0</xdr:rowOff>
    </xdr:from>
    <xdr:to>
      <xdr:col>2</xdr:col>
      <xdr:colOff>0</xdr:colOff>
      <xdr:row>2851</xdr:row>
      <xdr:rowOff>0</xdr:rowOff>
    </xdr:to>
    <xdr:pic>
      <xdr:nvPicPr>
        <xdr:cNvPr id="86" name="Picture 1" descr="Picture"/>
        <xdr:cNvPicPr>
          <a:picLocks noChangeAspect="true"/>
        </xdr:cNvPicPr>
      </xdr:nvPicPr>
      <xdr:blipFill>
        <a:blip r:embed="rId86"/>
        <a:stretch>
          <a:fillRect/>
        </a:stretch>
      </xdr:blipFill>
      <xdr:spPr>
        <a:xfrm>
          <a:off x="0" y="0"/>
          <a:ext cx="0" cy="0"/>
        </a:xfrm>
        <a:prstGeom prst="rect">
          <a:avLst/>
        </a:prstGeom>
      </xdr:spPr>
    </xdr:pic>
    <xdr:clientData/>
  </xdr:twoCellAnchor>
  <xdr:twoCellAnchor editAs="absolute">
    <xdr:from>
      <xdr:col>0</xdr:col>
      <xdr:colOff>0</xdr:colOff>
      <xdr:row>2886</xdr:row>
      <xdr:rowOff>0</xdr:rowOff>
    </xdr:from>
    <xdr:to>
      <xdr:col>2</xdr:col>
      <xdr:colOff>0</xdr:colOff>
      <xdr:row>2889</xdr:row>
      <xdr:rowOff>0</xdr:rowOff>
    </xdr:to>
    <xdr:pic>
      <xdr:nvPicPr>
        <xdr:cNvPr id="87" name="Picture 1" descr="Picture"/>
        <xdr:cNvPicPr>
          <a:picLocks noChangeAspect="true"/>
        </xdr:cNvPicPr>
      </xdr:nvPicPr>
      <xdr:blipFill>
        <a:blip r:embed="rId87"/>
        <a:stretch>
          <a:fillRect/>
        </a:stretch>
      </xdr:blipFill>
      <xdr:spPr>
        <a:xfrm>
          <a:off x="0" y="0"/>
          <a:ext cx="0" cy="0"/>
        </a:xfrm>
        <a:prstGeom prst="rect">
          <a:avLst/>
        </a:prstGeom>
      </xdr:spPr>
    </xdr:pic>
    <xdr:clientData/>
  </xdr:twoCellAnchor>
  <xdr:twoCellAnchor editAs="absolute">
    <xdr:from>
      <xdr:col>0</xdr:col>
      <xdr:colOff>0</xdr:colOff>
      <xdr:row>2925</xdr:row>
      <xdr:rowOff>0</xdr:rowOff>
    </xdr:from>
    <xdr:to>
      <xdr:col>2</xdr:col>
      <xdr:colOff>0</xdr:colOff>
      <xdr:row>2928</xdr:row>
      <xdr:rowOff>0</xdr:rowOff>
    </xdr:to>
    <xdr:pic>
      <xdr:nvPicPr>
        <xdr:cNvPr id="88" name="Picture 1" descr="Picture"/>
        <xdr:cNvPicPr>
          <a:picLocks noChangeAspect="true"/>
        </xdr:cNvPicPr>
      </xdr:nvPicPr>
      <xdr:blipFill>
        <a:blip r:embed="rId88"/>
        <a:stretch>
          <a:fillRect/>
        </a:stretch>
      </xdr:blipFill>
      <xdr:spPr>
        <a:xfrm>
          <a:off x="0" y="0"/>
          <a:ext cx="0" cy="0"/>
        </a:xfrm>
        <a:prstGeom prst="rect">
          <a:avLst/>
        </a:prstGeom>
      </xdr:spPr>
    </xdr:pic>
    <xdr:clientData/>
  </xdr:twoCellAnchor>
  <xdr:twoCellAnchor editAs="absolute">
    <xdr:from>
      <xdr:col>0</xdr:col>
      <xdr:colOff>0</xdr:colOff>
      <xdr:row>2961</xdr:row>
      <xdr:rowOff>0</xdr:rowOff>
    </xdr:from>
    <xdr:to>
      <xdr:col>2</xdr:col>
      <xdr:colOff>0</xdr:colOff>
      <xdr:row>2964</xdr:row>
      <xdr:rowOff>0</xdr:rowOff>
    </xdr:to>
    <xdr:pic>
      <xdr:nvPicPr>
        <xdr:cNvPr id="89" name="Picture 1" descr="Picture"/>
        <xdr:cNvPicPr>
          <a:picLocks noChangeAspect="true"/>
        </xdr:cNvPicPr>
      </xdr:nvPicPr>
      <xdr:blipFill>
        <a:blip r:embed="rId89"/>
        <a:stretch>
          <a:fillRect/>
        </a:stretch>
      </xdr:blipFill>
      <xdr:spPr>
        <a:xfrm>
          <a:off x="0" y="0"/>
          <a:ext cx="0" cy="0"/>
        </a:xfrm>
        <a:prstGeom prst="rect">
          <a:avLst/>
        </a:prstGeom>
      </xdr:spPr>
    </xdr:pic>
    <xdr:clientData/>
  </xdr:twoCellAnchor>
  <xdr:twoCellAnchor editAs="absolute">
    <xdr:from>
      <xdr:col>0</xdr:col>
      <xdr:colOff>0</xdr:colOff>
      <xdr:row>3001</xdr:row>
      <xdr:rowOff>0</xdr:rowOff>
    </xdr:from>
    <xdr:to>
      <xdr:col>2</xdr:col>
      <xdr:colOff>0</xdr:colOff>
      <xdr:row>3004</xdr:row>
      <xdr:rowOff>0</xdr:rowOff>
    </xdr:to>
    <xdr:pic>
      <xdr:nvPicPr>
        <xdr:cNvPr id="90" name="Picture 1" descr="Picture"/>
        <xdr:cNvPicPr>
          <a:picLocks noChangeAspect="true"/>
        </xdr:cNvPicPr>
      </xdr:nvPicPr>
      <xdr:blipFill>
        <a:blip r:embed="rId90"/>
        <a:stretch>
          <a:fillRect/>
        </a:stretch>
      </xdr:blipFill>
      <xdr:spPr>
        <a:xfrm>
          <a:off x="0" y="0"/>
          <a:ext cx="0" cy="0"/>
        </a:xfrm>
        <a:prstGeom prst="rect">
          <a:avLst/>
        </a:prstGeom>
      </xdr:spPr>
    </xdr:pic>
    <xdr:clientData/>
  </xdr:twoCellAnchor>
  <xdr:twoCellAnchor editAs="absolute">
    <xdr:from>
      <xdr:col>0</xdr:col>
      <xdr:colOff>0</xdr:colOff>
      <xdr:row>3039</xdr:row>
      <xdr:rowOff>0</xdr:rowOff>
    </xdr:from>
    <xdr:to>
      <xdr:col>2</xdr:col>
      <xdr:colOff>0</xdr:colOff>
      <xdr:row>3042</xdr:row>
      <xdr:rowOff>0</xdr:rowOff>
    </xdr:to>
    <xdr:pic>
      <xdr:nvPicPr>
        <xdr:cNvPr id="91" name="Picture 1" descr="Picture"/>
        <xdr:cNvPicPr>
          <a:picLocks noChangeAspect="true"/>
        </xdr:cNvPicPr>
      </xdr:nvPicPr>
      <xdr:blipFill>
        <a:blip r:embed="rId91"/>
        <a:stretch>
          <a:fillRect/>
        </a:stretch>
      </xdr:blipFill>
      <xdr:spPr>
        <a:xfrm>
          <a:off x="0" y="0"/>
          <a:ext cx="0" cy="0"/>
        </a:xfrm>
        <a:prstGeom prst="rect">
          <a:avLst/>
        </a:prstGeom>
      </xdr:spPr>
    </xdr:pic>
    <xdr:clientData/>
  </xdr:twoCellAnchor>
  <xdr:twoCellAnchor editAs="absolute">
    <xdr:from>
      <xdr:col>0</xdr:col>
      <xdr:colOff>0</xdr:colOff>
      <xdr:row>3074</xdr:row>
      <xdr:rowOff>0</xdr:rowOff>
    </xdr:from>
    <xdr:to>
      <xdr:col>2</xdr:col>
      <xdr:colOff>0</xdr:colOff>
      <xdr:row>3077</xdr:row>
      <xdr:rowOff>0</xdr:rowOff>
    </xdr:to>
    <xdr:pic>
      <xdr:nvPicPr>
        <xdr:cNvPr id="92" name="Picture 1" descr="Picture"/>
        <xdr:cNvPicPr>
          <a:picLocks noChangeAspect="true"/>
        </xdr:cNvPicPr>
      </xdr:nvPicPr>
      <xdr:blipFill>
        <a:blip r:embed="rId92"/>
        <a:stretch>
          <a:fillRect/>
        </a:stretch>
      </xdr:blipFill>
      <xdr:spPr>
        <a:xfrm>
          <a:off x="0" y="0"/>
          <a:ext cx="0" cy="0"/>
        </a:xfrm>
        <a:prstGeom prst="rect">
          <a:avLst/>
        </a:prstGeom>
      </xdr:spPr>
    </xdr:pic>
    <xdr:clientData/>
  </xdr:twoCellAnchor>
  <xdr:twoCellAnchor editAs="absolute">
    <xdr:from>
      <xdr:col>0</xdr:col>
      <xdr:colOff>0</xdr:colOff>
      <xdr:row>3105</xdr:row>
      <xdr:rowOff>0</xdr:rowOff>
    </xdr:from>
    <xdr:to>
      <xdr:col>2</xdr:col>
      <xdr:colOff>0</xdr:colOff>
      <xdr:row>3108</xdr:row>
      <xdr:rowOff>0</xdr:rowOff>
    </xdr:to>
    <xdr:pic>
      <xdr:nvPicPr>
        <xdr:cNvPr id="93" name="Picture 1" descr="Picture"/>
        <xdr:cNvPicPr>
          <a:picLocks noChangeAspect="true"/>
        </xdr:cNvPicPr>
      </xdr:nvPicPr>
      <xdr:blipFill>
        <a:blip r:embed="rId93"/>
        <a:stretch>
          <a:fillRect/>
        </a:stretch>
      </xdr:blipFill>
      <xdr:spPr>
        <a:xfrm>
          <a:off x="0" y="0"/>
          <a:ext cx="0" cy="0"/>
        </a:xfrm>
        <a:prstGeom prst="rect">
          <a:avLst/>
        </a:prstGeom>
      </xdr:spPr>
    </xdr:pic>
    <xdr:clientData/>
  </xdr:twoCellAnchor>
  <xdr:twoCellAnchor editAs="absolute">
    <xdr:from>
      <xdr:col>0</xdr:col>
      <xdr:colOff>0</xdr:colOff>
      <xdr:row>3147</xdr:row>
      <xdr:rowOff>0</xdr:rowOff>
    </xdr:from>
    <xdr:to>
      <xdr:col>2</xdr:col>
      <xdr:colOff>0</xdr:colOff>
      <xdr:row>3150</xdr:row>
      <xdr:rowOff>0</xdr:rowOff>
    </xdr:to>
    <xdr:pic>
      <xdr:nvPicPr>
        <xdr:cNvPr id="94" name="Picture 1" descr="Picture"/>
        <xdr:cNvPicPr>
          <a:picLocks noChangeAspect="true"/>
        </xdr:cNvPicPr>
      </xdr:nvPicPr>
      <xdr:blipFill>
        <a:blip r:embed="rId94"/>
        <a:stretch>
          <a:fillRect/>
        </a:stretch>
      </xdr:blipFill>
      <xdr:spPr>
        <a:xfrm>
          <a:off x="0" y="0"/>
          <a:ext cx="0" cy="0"/>
        </a:xfrm>
        <a:prstGeom prst="rect">
          <a:avLst/>
        </a:prstGeom>
      </xdr:spPr>
    </xdr:pic>
    <xdr:clientData/>
  </xdr:twoCellAnchor>
  <xdr:twoCellAnchor editAs="absolute">
    <xdr:from>
      <xdr:col>0</xdr:col>
      <xdr:colOff>0</xdr:colOff>
      <xdr:row>3185</xdr:row>
      <xdr:rowOff>0</xdr:rowOff>
    </xdr:from>
    <xdr:to>
      <xdr:col>2</xdr:col>
      <xdr:colOff>0</xdr:colOff>
      <xdr:row>3188</xdr:row>
      <xdr:rowOff>0</xdr:rowOff>
    </xdr:to>
    <xdr:pic>
      <xdr:nvPicPr>
        <xdr:cNvPr id="95" name="Picture 1" descr="Picture"/>
        <xdr:cNvPicPr>
          <a:picLocks noChangeAspect="true"/>
        </xdr:cNvPicPr>
      </xdr:nvPicPr>
      <xdr:blipFill>
        <a:blip r:embed="rId95"/>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8.90625" customWidth="true"/>
    <col min="2" max="2" width="2.2265625" customWidth="true"/>
    <col min="3" max="3" width="6.6796875" customWidth="true"/>
    <col min="4" max="4" width="15.5859375" customWidth="true"/>
    <col min="5" max="5" width="6.6796875" customWidth="true"/>
    <col min="6" max="6" width="11.1328125" customWidth="true"/>
    <col min="7" max="7" width="6.6796875" customWidth="true"/>
    <col min="8" max="8" width="11.1328125" customWidth="true"/>
    <col min="9" max="9" width="12.24609375" customWidth="true"/>
    <col min="10" max="10" width="13.359375" customWidth="true"/>
    <col min="11" max="11" width="0.0" customWidth="true"/>
  </cols>
  <sheetData>
    <row r="1">
      <c r="C1" s="16" t="s">
        <v>0</v>
      </c>
      <c r="I1" s="20" t="s">
        <v>3</v>
      </c>
      <c r="J1" s="18"/>
    </row>
    <row r="2">
      <c r="C2" s="16" t="s">
        <v>1</v>
      </c>
      <c r="J2" s="17" t="s">
        <v>1862</v>
      </c>
    </row>
    <row r="3">
      <c r="C3" s="16" t="s">
        <v>2</v>
      </c>
      <c r="F3" s="42" t="s">
        <v>4</v>
      </c>
      <c r="G3" s="42" t="s">
        <v>5</v>
      </c>
      <c r="H3" s="42" t="s">
        <v>6</v>
      </c>
      <c r="I3" s="42" t="s">
        <v>7</v>
      </c>
      <c r="J3" s="42" t="s">
        <v>8</v>
      </c>
    </row>
    <row r="5">
      <c r="A5" s="32" t="s">
        <v>9</v>
      </c>
      <c r="D5" s="46" t="s">
        <v>10</v>
      </c>
    </row>
    <row r="6">
      <c r="A6" s="32" t="s">
        <v>11</v>
      </c>
      <c r="D6" s="33"/>
      <c r="E6" s="33"/>
      <c r="F6" s="33"/>
    </row>
    <row r="7">
      <c r="A7" s="32" t="s">
        <v>12</v>
      </c>
      <c r="D7" s="33"/>
      <c r="E7" s="33"/>
      <c r="F7" s="33"/>
      <c r="J7" s="32"/>
      <c r="K7" s="32"/>
      <c r="L7" s="32"/>
      <c r="M7" s="32"/>
    </row>
    <row r="8">
      <c r="A8" s="32" t="s">
        <v>13</v>
      </c>
      <c r="D8" s="46" t="s">
        <v>14</v>
      </c>
    </row>
    <row r="9">
      <c r="A9" s="32" t="s">
        <v>15</v>
      </c>
      <c r="D9" s="46" t="s">
        <v>16</v>
      </c>
      <c r="I9" s="32" t="s">
        <v>17</v>
      </c>
      <c r="J9" s="46" t="s">
        <v>18</v>
      </c>
    </row>
    <row r="10" ht="45.0" customHeight="true">
      <c r="A10" s="32" t="s">
        <v>19</v>
      </c>
      <c r="D10" s="46" t="s">
        <v>20</v>
      </c>
    </row>
    <row r="11" ht="15.0" customHeight="true">
      <c r="A11" s="32" t="s">
        <v>21</v>
      </c>
      <c r="D11" s="46" t="s">
        <v>22</v>
      </c>
    </row>
    <row r="12" ht="15.0" customHeight="true">
      <c r="A12" s="32" t="s">
        <v>23</v>
      </c>
      <c r="D12" s="46" t="s">
        <v>24</v>
      </c>
    </row>
    <row r="13">
      <c r="A13" s="32" t="s">
        <v>25</v>
      </c>
      <c r="D13" s="46" t="s">
        <v>26</v>
      </c>
    </row>
    <row r="14">
      <c r="A14" s="32" t="s">
        <v>27</v>
      </c>
      <c r="D14" s="46" t="s">
        <v>28</v>
      </c>
    </row>
    <row r="16">
      <c r="A16" s="43" t="s">
        <v>29</v>
      </c>
    </row>
    <row r="18">
      <c r="A18" s="28" t="s">
        <v>30</v>
      </c>
      <c r="B18" s="29" t="s">
        <v>31</v>
      </c>
      <c r="C18" s="29"/>
      <c r="D18" s="29"/>
      <c r="E18" s="29"/>
      <c r="F18" s="29"/>
      <c r="G18" s="28" t="s">
        <v>32</v>
      </c>
      <c r="H18" s="28" t="s">
        <v>33</v>
      </c>
      <c r="I18" s="31" t="s">
        <v>34</v>
      </c>
      <c r="J18" s="30" t="s">
        <v>35</v>
      </c>
    </row>
    <row r="19" ht="15.0" customHeight="true">
      <c r="A19" s="35" t="s">
        <v>36</v>
      </c>
      <c r="B19" s="41" t="s">
        <v>37</v>
      </c>
      <c r="C19" s="41"/>
      <c r="D19" s="41"/>
      <c r="E19" s="41"/>
      <c r="F19" s="41"/>
      <c r="G19" s="35" t="s">
        <v>38</v>
      </c>
      <c r="H19" s="38" t="s">
        <v>39</v>
      </c>
      <c r="I19" t="n" s="39"/>
      <c r="J19" t="n" s="37">
        <f>TRUNC((H19*TRUNC(I19,2)),2)</f>
      </c>
      <c r="K19" s="36" t="s">
        <v>40</v>
      </c>
    </row>
    <row r="20">
      <c r="I20" s="45" t="s">
        <v>41</v>
      </c>
      <c r="J20" s="44" t="n">
        <f>SUM(J19)</f>
      </c>
    </row>
    <row r="22">
      <c r="A22" s="43" t="s">
        <v>42</v>
      </c>
    </row>
    <row r="24">
      <c r="A24" s="28" t="s">
        <v>30</v>
      </c>
      <c r="B24" s="29" t="s">
        <v>31</v>
      </c>
      <c r="C24" s="29"/>
      <c r="D24" s="29"/>
      <c r="E24" s="29"/>
      <c r="F24" s="29"/>
      <c r="G24" s="28" t="s">
        <v>32</v>
      </c>
      <c r="H24" s="28" t="s">
        <v>33</v>
      </c>
      <c r="I24" s="31" t="s">
        <v>34</v>
      </c>
      <c r="J24" s="30" t="s">
        <v>35</v>
      </c>
    </row>
    <row r="25" ht="15.0" customHeight="true">
      <c r="A25" s="35" t="s">
        <v>43</v>
      </c>
      <c r="B25" s="41" t="s">
        <v>44</v>
      </c>
      <c r="C25" s="41"/>
      <c r="D25" s="41"/>
      <c r="E25" s="41"/>
      <c r="F25" s="41"/>
      <c r="G25" s="35" t="s">
        <v>38</v>
      </c>
      <c r="H25" s="38" t="s">
        <v>39</v>
      </c>
      <c r="I25" t="n" s="39"/>
      <c r="J25" t="n" s="37">
        <f>TRUNC((H25*TRUNC(I25,2)),2)</f>
      </c>
      <c r="K25" s="36" t="s">
        <v>45</v>
      </c>
    </row>
    <row r="26">
      <c r="I26" s="45" t="s">
        <v>41</v>
      </c>
      <c r="J26" s="44" t="n">
        <f>SUM(J25)</f>
      </c>
    </row>
    <row r="28">
      <c r="A28" s="43" t="s">
        <v>46</v>
      </c>
    </row>
    <row r="30">
      <c r="A30" s="43" t="s">
        <v>47</v>
      </c>
    </row>
    <row r="32">
      <c r="A32" s="28" t="s">
        <v>30</v>
      </c>
      <c r="B32" s="29" t="s">
        <v>31</v>
      </c>
      <c r="C32" s="29"/>
      <c r="D32" s="29"/>
      <c r="E32" s="29"/>
      <c r="F32" s="29"/>
      <c r="G32" s="28" t="s">
        <v>32</v>
      </c>
      <c r="H32" s="28" t="s">
        <v>33</v>
      </c>
      <c r="I32" s="31" t="s">
        <v>34</v>
      </c>
      <c r="J32" s="30" t="s">
        <v>35</v>
      </c>
    </row>
    <row r="33" ht="45.0" customHeight="true">
      <c r="A33" s="35" t="s">
        <v>48</v>
      </c>
      <c r="B33" s="41" t="s">
        <v>49</v>
      </c>
      <c r="C33" s="41"/>
      <c r="D33" s="41"/>
      <c r="E33" s="41"/>
      <c r="F33" s="41"/>
      <c r="G33" s="35" t="s">
        <v>38</v>
      </c>
      <c r="H33" s="38" t="s">
        <v>39</v>
      </c>
      <c r="I33" t="n" s="39"/>
      <c r="J33" t="n" s="37">
        <f>TRUNC((H33*TRUNC(I33,2)),2)</f>
      </c>
      <c r="K33" s="36" t="s">
        <v>50</v>
      </c>
    </row>
    <row r="34">
      <c r="I34" s="45" t="s">
        <v>41</v>
      </c>
      <c r="J34" s="44" t="n">
        <f>SUM(J33)</f>
      </c>
    </row>
    <row r="36">
      <c r="A36" s="43" t="s">
        <v>51</v>
      </c>
    </row>
    <row r="38">
      <c r="A38" s="28" t="s">
        <v>30</v>
      </c>
      <c r="B38" s="29" t="s">
        <v>31</v>
      </c>
      <c r="C38" s="29"/>
      <c r="D38" s="29"/>
      <c r="E38" s="29"/>
      <c r="F38" s="29"/>
      <c r="G38" s="28" t="s">
        <v>32</v>
      </c>
      <c r="H38" s="28" t="s">
        <v>33</v>
      </c>
      <c r="I38" s="31" t="s">
        <v>34</v>
      </c>
      <c r="J38" s="30" t="s">
        <v>35</v>
      </c>
    </row>
    <row r="39" ht="60.0" customHeight="true">
      <c r="A39" s="35" t="s">
        <v>52</v>
      </c>
      <c r="B39" s="41" t="s">
        <v>53</v>
      </c>
      <c r="C39" s="41"/>
      <c r="D39" s="41"/>
      <c r="E39" s="41"/>
      <c r="F39" s="41"/>
      <c r="G39" s="35" t="s">
        <v>38</v>
      </c>
      <c r="H39" s="38" t="s">
        <v>54</v>
      </c>
      <c r="I39" t="n" s="39"/>
      <c r="J39" t="n" s="37">
        <f>TRUNC((H39*TRUNC(I39,2)),2)</f>
      </c>
      <c r="K39" s="36" t="s">
        <v>55</v>
      </c>
    </row>
    <row r="40">
      <c r="I40" s="45" t="s">
        <v>41</v>
      </c>
      <c r="J40" s="44" t="n">
        <f>SUM(J39)</f>
      </c>
    </row>
    <row r="47">
      <c r="C47" s="16" t="s">
        <v>0</v>
      </c>
      <c r="I47" s="20" t="s">
        <v>3</v>
      </c>
      <c r="J47" s="19">
        <f>IF(J1 = "","",J1)</f>
      </c>
    </row>
    <row r="48">
      <c r="C48" s="16" t="s">
        <v>1</v>
      </c>
      <c r="J48" s="17" t="s">
        <v>1863</v>
      </c>
    </row>
    <row r="49">
      <c r="C49" s="16" t="s">
        <v>2</v>
      </c>
    </row>
    <row r="51">
      <c r="A51" s="32" t="s">
        <v>9</v>
      </c>
      <c r="D51" s="46" t="s">
        <v>10</v>
      </c>
    </row>
    <row r="52">
      <c r="A52" s="32" t="s">
        <v>11</v>
      </c>
      <c r="D52" s="46">
        <f>IF(D6 = "","",D6)</f>
      </c>
    </row>
    <row r="53">
      <c r="A53" s="32" t="s">
        <v>12</v>
      </c>
      <c r="D53" s="46">
        <f>IF(D7 = "","",D7)</f>
      </c>
      <c r="J53" s="32"/>
      <c r="K53" s="32"/>
      <c r="L53" s="32"/>
      <c r="M53" s="32"/>
    </row>
    <row r="54">
      <c r="A54" s="32" t="s">
        <v>13</v>
      </c>
      <c r="D54" s="46" t="s">
        <v>14</v>
      </c>
    </row>
    <row r="55">
      <c r="A55" s="32" t="s">
        <v>15</v>
      </c>
      <c r="D55" s="46" t="s">
        <v>16</v>
      </c>
      <c r="I55" s="32" t="s">
        <v>17</v>
      </c>
      <c r="J55" s="46" t="s">
        <v>18</v>
      </c>
    </row>
    <row r="56" ht="45.0" customHeight="true">
      <c r="A56" s="32" t="s">
        <v>19</v>
      </c>
      <c r="D56" s="46" t="s">
        <v>20</v>
      </c>
    </row>
    <row r="57" ht="15.0" customHeight="true">
      <c r="A57" s="32" t="s">
        <v>21</v>
      </c>
      <c r="D57" s="46" t="s">
        <v>22</v>
      </c>
    </row>
    <row r="58" ht="15.0" customHeight="true">
      <c r="A58" s="32" t="s">
        <v>23</v>
      </c>
      <c r="D58" s="46" t="s">
        <v>24</v>
      </c>
    </row>
    <row r="59">
      <c r="A59" s="32" t="s">
        <v>25</v>
      </c>
      <c r="D59" s="46" t="s">
        <v>26</v>
      </c>
    </row>
    <row r="60">
      <c r="A60" s="32" t="s">
        <v>27</v>
      </c>
      <c r="D60" s="46" t="s">
        <v>28</v>
      </c>
    </row>
    <row r="62">
      <c r="A62" s="43" t="s">
        <v>56</v>
      </c>
    </row>
    <row r="64">
      <c r="A64" s="28" t="s">
        <v>30</v>
      </c>
      <c r="B64" s="29" t="s">
        <v>31</v>
      </c>
      <c r="C64" s="29"/>
      <c r="D64" s="29"/>
      <c r="E64" s="29"/>
      <c r="F64" s="29"/>
      <c r="G64" s="28" t="s">
        <v>32</v>
      </c>
      <c r="H64" s="28" t="s">
        <v>33</v>
      </c>
      <c r="I64" s="31" t="s">
        <v>34</v>
      </c>
      <c r="J64" s="30" t="s">
        <v>35</v>
      </c>
    </row>
    <row r="65" ht="30.0" customHeight="true">
      <c r="A65" s="35" t="s">
        <v>57</v>
      </c>
      <c r="B65" s="41" t="s">
        <v>58</v>
      </c>
      <c r="C65" s="41"/>
      <c r="D65" s="41"/>
      <c r="E65" s="41"/>
      <c r="F65" s="41"/>
      <c r="G65" s="35" t="s">
        <v>59</v>
      </c>
      <c r="H65" s="38" t="s">
        <v>60</v>
      </c>
      <c r="I65" t="n" s="39"/>
      <c r="J65" t="n" s="37">
        <f>TRUNC((H65*TRUNC(I65,2)),2)</f>
      </c>
      <c r="K65" s="36" t="s">
        <v>61</v>
      </c>
    </row>
    <row r="66">
      <c r="I66" s="45" t="s">
        <v>41</v>
      </c>
      <c r="J66" s="44" t="n">
        <f>SUM(J65)</f>
      </c>
    </row>
    <row r="68">
      <c r="A68" s="43" t="s">
        <v>62</v>
      </c>
    </row>
    <row r="70">
      <c r="A70" s="28" t="s">
        <v>30</v>
      </c>
      <c r="B70" s="29" t="s">
        <v>31</v>
      </c>
      <c r="C70" s="29"/>
      <c r="D70" s="29"/>
      <c r="E70" s="29"/>
      <c r="F70" s="29"/>
      <c r="G70" s="28" t="s">
        <v>32</v>
      </c>
      <c r="H70" s="28" t="s">
        <v>33</v>
      </c>
      <c r="I70" s="31" t="s">
        <v>34</v>
      </c>
      <c r="J70" s="30" t="s">
        <v>35</v>
      </c>
    </row>
    <row r="71" ht="120.0" customHeight="true">
      <c r="A71" s="35" t="s">
        <v>63</v>
      </c>
      <c r="B71" s="41" t="s">
        <v>64</v>
      </c>
      <c r="C71" s="41"/>
      <c r="D71" s="41"/>
      <c r="E71" s="41"/>
      <c r="F71" s="41"/>
      <c r="G71" s="35" t="s">
        <v>65</v>
      </c>
      <c r="H71" s="38" t="s">
        <v>66</v>
      </c>
      <c r="I71" t="n" s="39"/>
      <c r="J71" t="n" s="37">
        <f>TRUNC((H71*TRUNC(I71,2)),2)</f>
      </c>
      <c r="K71" s="36" t="s">
        <v>67</v>
      </c>
    </row>
    <row r="72">
      <c r="I72" s="45" t="s">
        <v>41</v>
      </c>
      <c r="J72" s="44" t="n">
        <f>SUM(J71)</f>
      </c>
    </row>
    <row r="74">
      <c r="A74" s="43" t="s">
        <v>68</v>
      </c>
    </row>
    <row r="76">
      <c r="A76" s="28" t="s">
        <v>30</v>
      </c>
      <c r="B76" s="29" t="s">
        <v>31</v>
      </c>
      <c r="C76" s="29"/>
      <c r="D76" s="29"/>
      <c r="E76" s="29"/>
      <c r="F76" s="29"/>
      <c r="G76" s="28" t="s">
        <v>32</v>
      </c>
      <c r="H76" s="28" t="s">
        <v>33</v>
      </c>
      <c r="I76" s="31" t="s">
        <v>34</v>
      </c>
      <c r="J76" s="30" t="s">
        <v>35</v>
      </c>
    </row>
    <row r="77" ht="75.0" customHeight="true">
      <c r="A77" s="35" t="s">
        <v>69</v>
      </c>
      <c r="B77" s="41" t="s">
        <v>70</v>
      </c>
      <c r="C77" s="41"/>
      <c r="D77" s="41"/>
      <c r="E77" s="41"/>
      <c r="F77" s="41"/>
      <c r="G77" s="35" t="s">
        <v>38</v>
      </c>
      <c r="H77" s="38" t="s">
        <v>39</v>
      </c>
      <c r="I77" t="n" s="39"/>
      <c r="J77" t="n" s="37">
        <f>TRUNC((H77*TRUNC(I77,2)),2)</f>
      </c>
      <c r="K77" s="36" t="s">
        <v>71</v>
      </c>
    </row>
    <row r="78" ht="75.0" customHeight="true">
      <c r="A78" s="35" t="s">
        <v>72</v>
      </c>
      <c r="B78" s="41" t="s">
        <v>73</v>
      </c>
      <c r="C78" s="41"/>
      <c r="D78" s="41"/>
      <c r="E78" s="41"/>
      <c r="F78" s="41"/>
      <c r="G78" s="35" t="s">
        <v>38</v>
      </c>
      <c r="H78" s="38" t="s">
        <v>39</v>
      </c>
      <c r="I78" t="n" s="39"/>
      <c r="J78" t="n" s="37">
        <f>TRUNC((H78*TRUNC(I78,2)),2)</f>
      </c>
      <c r="K78" s="36" t="s">
        <v>74</v>
      </c>
    </row>
    <row r="82">
      <c r="C82" s="16" t="s">
        <v>0</v>
      </c>
      <c r="I82" s="20" t="s">
        <v>3</v>
      </c>
      <c r="J82" s="19">
        <f>IF(J1 = "","",J1)</f>
      </c>
    </row>
    <row r="83">
      <c r="C83" s="16" t="s">
        <v>1</v>
      </c>
      <c r="J83" s="17" t="s">
        <v>1864</v>
      </c>
    </row>
    <row r="84">
      <c r="C84" s="16" t="s">
        <v>2</v>
      </c>
    </row>
    <row r="86">
      <c r="A86" s="32" t="s">
        <v>9</v>
      </c>
      <c r="D86" s="46" t="s">
        <v>10</v>
      </c>
    </row>
    <row r="87">
      <c r="A87" s="32" t="s">
        <v>11</v>
      </c>
      <c r="D87" s="46">
        <f>IF(D6 = "","",D6)</f>
      </c>
    </row>
    <row r="88">
      <c r="A88" s="32" t="s">
        <v>12</v>
      </c>
      <c r="D88" s="46">
        <f>IF(D7 = "","",D7)</f>
      </c>
      <c r="J88" s="32"/>
      <c r="K88" s="32"/>
      <c r="L88" s="32"/>
      <c r="M88" s="32"/>
    </row>
    <row r="89">
      <c r="A89" s="32" t="s">
        <v>13</v>
      </c>
      <c r="D89" s="46" t="s">
        <v>14</v>
      </c>
    </row>
    <row r="90">
      <c r="A90" s="32" t="s">
        <v>15</v>
      </c>
      <c r="D90" s="46" t="s">
        <v>16</v>
      </c>
      <c r="I90" s="32" t="s">
        <v>17</v>
      </c>
      <c r="J90" s="46" t="s">
        <v>18</v>
      </c>
    </row>
    <row r="91" ht="45.0" customHeight="true">
      <c r="A91" s="32" t="s">
        <v>19</v>
      </c>
      <c r="D91" s="46" t="s">
        <v>20</v>
      </c>
    </row>
    <row r="92" ht="15.0" customHeight="true">
      <c r="A92" s="32" t="s">
        <v>21</v>
      </c>
      <c r="D92" s="46" t="s">
        <v>22</v>
      </c>
    </row>
    <row r="93" ht="15.0" customHeight="true">
      <c r="A93" s="32" t="s">
        <v>23</v>
      </c>
      <c r="D93" s="46" t="s">
        <v>24</v>
      </c>
    </row>
    <row r="94">
      <c r="A94" s="32" t="s">
        <v>25</v>
      </c>
      <c r="D94" s="46" t="s">
        <v>26</v>
      </c>
    </row>
    <row r="95">
      <c r="A95" s="32" t="s">
        <v>27</v>
      </c>
      <c r="D95" s="46" t="s">
        <v>28</v>
      </c>
    </row>
    <row r="97">
      <c r="A97" s="28" t="s">
        <v>30</v>
      </c>
      <c r="B97" s="29" t="s">
        <v>31</v>
      </c>
      <c r="C97" s="29"/>
      <c r="D97" s="29"/>
      <c r="E97" s="29"/>
      <c r="F97" s="29"/>
      <c r="G97" s="28" t="s">
        <v>32</v>
      </c>
      <c r="H97" s="28" t="s">
        <v>33</v>
      </c>
      <c r="I97" s="31" t="s">
        <v>34</v>
      </c>
      <c r="J97" s="30" t="s">
        <v>35</v>
      </c>
    </row>
    <row r="98" ht="90.0" customHeight="true">
      <c r="A98" s="35" t="s">
        <v>75</v>
      </c>
      <c r="B98" s="41" t="s">
        <v>76</v>
      </c>
      <c r="C98" s="41"/>
      <c r="D98" s="41"/>
      <c r="E98" s="41"/>
      <c r="F98" s="41"/>
      <c r="G98" s="35" t="s">
        <v>38</v>
      </c>
      <c r="H98" s="38" t="s">
        <v>39</v>
      </c>
      <c r="I98" t="n" s="39"/>
      <c r="J98" t="n" s="37">
        <f>TRUNC((H98*TRUNC(I98,2)),2)</f>
      </c>
      <c r="K98" s="36" t="s">
        <v>77</v>
      </c>
    </row>
    <row r="99" ht="30.0" customHeight="true">
      <c r="A99" s="35" t="s">
        <v>78</v>
      </c>
      <c r="B99" s="41" t="s">
        <v>79</v>
      </c>
      <c r="C99" s="41"/>
      <c r="D99" s="41"/>
      <c r="E99" s="41"/>
      <c r="F99" s="41"/>
      <c r="G99" s="35" t="s">
        <v>38</v>
      </c>
      <c r="H99" s="38" t="s">
        <v>39</v>
      </c>
      <c r="I99" t="n" s="39"/>
      <c r="J99" t="n" s="37">
        <f>TRUNC((H99*TRUNC(I99,2)),2)</f>
      </c>
      <c r="K99" s="36" t="s">
        <v>80</v>
      </c>
    </row>
    <row r="100" ht="30.0" customHeight="true">
      <c r="A100" s="35" t="s">
        <v>81</v>
      </c>
      <c r="B100" s="41" t="s">
        <v>82</v>
      </c>
      <c r="C100" s="41"/>
      <c r="D100" s="41"/>
      <c r="E100" s="41"/>
      <c r="F100" s="41"/>
      <c r="G100" s="35" t="s">
        <v>38</v>
      </c>
      <c r="H100" s="38" t="s">
        <v>39</v>
      </c>
      <c r="I100" t="n" s="39"/>
      <c r="J100" t="n" s="37">
        <f>TRUNC((H100*TRUNC(I100,2)),2)</f>
      </c>
      <c r="K100" s="36" t="s">
        <v>83</v>
      </c>
    </row>
    <row r="101" ht="105.0" customHeight="true">
      <c r="A101" s="35" t="s">
        <v>84</v>
      </c>
      <c r="B101" s="41" t="s">
        <v>85</v>
      </c>
      <c r="C101" s="41"/>
      <c r="D101" s="41"/>
      <c r="E101" s="41"/>
      <c r="F101" s="41"/>
      <c r="G101" s="35" t="s">
        <v>86</v>
      </c>
      <c r="H101" s="38" t="s">
        <v>87</v>
      </c>
      <c r="I101" t="n" s="39"/>
      <c r="J101" t="n" s="37">
        <f>TRUNC((H101*TRUNC(I101,2)),2)</f>
      </c>
      <c r="K101" s="36" t="s">
        <v>88</v>
      </c>
    </row>
    <row r="102" ht="90.0" customHeight="true">
      <c r="A102" s="35" t="s">
        <v>89</v>
      </c>
      <c r="B102" s="41" t="s">
        <v>90</v>
      </c>
      <c r="C102" s="41"/>
      <c r="D102" s="41"/>
      <c r="E102" s="41"/>
      <c r="F102" s="41"/>
      <c r="G102" s="35" t="s">
        <v>86</v>
      </c>
      <c r="H102" s="38" t="s">
        <v>91</v>
      </c>
      <c r="I102" t="n" s="39"/>
      <c r="J102" t="n" s="37">
        <f>TRUNC((H102*TRUNC(I102,2)),2)</f>
      </c>
      <c r="K102" s="36" t="s">
        <v>92</v>
      </c>
    </row>
    <row r="103" ht="60.0" customHeight="true">
      <c r="A103" s="35" t="s">
        <v>93</v>
      </c>
      <c r="B103" s="41" t="s">
        <v>94</v>
      </c>
      <c r="C103" s="41"/>
      <c r="D103" s="41"/>
      <c r="E103" s="41"/>
      <c r="F103" s="41"/>
      <c r="G103" s="35" t="s">
        <v>95</v>
      </c>
      <c r="H103" s="38" t="s">
        <v>96</v>
      </c>
      <c r="I103" t="n" s="39"/>
      <c r="J103" t="n" s="37">
        <f>TRUNC((H103*TRUNC(I103,2)),2)</f>
      </c>
      <c r="K103" s="36" t="s">
        <v>97</v>
      </c>
    </row>
    <row r="104" ht="45.0" customHeight="true">
      <c r="A104" s="35" t="s">
        <v>98</v>
      </c>
      <c r="B104" s="41" t="s">
        <v>99</v>
      </c>
      <c r="C104" s="41"/>
      <c r="D104" s="41"/>
      <c r="E104" s="41"/>
      <c r="F104" s="41"/>
      <c r="G104" s="35" t="s">
        <v>86</v>
      </c>
      <c r="H104" s="38" t="s">
        <v>96</v>
      </c>
      <c r="I104" t="n" s="39"/>
      <c r="J104" t="n" s="37">
        <f>TRUNC((H104*TRUNC(I104,2)),2)</f>
      </c>
      <c r="K104" s="36" t="s">
        <v>100</v>
      </c>
    </row>
    <row r="105" ht="60.0" customHeight="true">
      <c r="A105" s="35" t="s">
        <v>101</v>
      </c>
      <c r="B105" s="41" t="s">
        <v>102</v>
      </c>
      <c r="C105" s="41"/>
      <c r="D105" s="41"/>
      <c r="E105" s="41"/>
      <c r="F105" s="41"/>
      <c r="G105" s="35" t="s">
        <v>103</v>
      </c>
      <c r="H105" s="38" t="s">
        <v>104</v>
      </c>
      <c r="I105" t="n" s="39"/>
      <c r="J105" t="n" s="37">
        <f>TRUNC((H105*TRUNC(I105,2)),2)</f>
      </c>
      <c r="K105" s="36" t="s">
        <v>105</v>
      </c>
    </row>
    <row r="107">
      <c r="C107" s="16" t="s">
        <v>0</v>
      </c>
      <c r="I107" s="20" t="s">
        <v>3</v>
      </c>
      <c r="J107" s="19">
        <f>IF(J1 = "","",J1)</f>
      </c>
    </row>
    <row r="108">
      <c r="C108" s="16" t="s">
        <v>1</v>
      </c>
      <c r="J108" s="17" t="s">
        <v>1865</v>
      </c>
    </row>
    <row r="109">
      <c r="C109" s="16" t="s">
        <v>2</v>
      </c>
    </row>
    <row r="111">
      <c r="A111" s="32" t="s">
        <v>9</v>
      </c>
      <c r="D111" s="46" t="s">
        <v>10</v>
      </c>
    </row>
    <row r="112">
      <c r="A112" s="32" t="s">
        <v>11</v>
      </c>
      <c r="D112" s="46">
        <f>IF(D6 = "","",D6)</f>
      </c>
    </row>
    <row r="113">
      <c r="A113" s="32" t="s">
        <v>12</v>
      </c>
      <c r="D113" s="46">
        <f>IF(D7 = "","",D7)</f>
      </c>
      <c r="J113" s="32"/>
      <c r="K113" s="32"/>
      <c r="L113" s="32"/>
      <c r="M113" s="32"/>
    </row>
    <row r="114">
      <c r="A114" s="32" t="s">
        <v>13</v>
      </c>
      <c r="D114" s="46" t="s">
        <v>14</v>
      </c>
    </row>
    <row r="115">
      <c r="A115" s="32" t="s">
        <v>15</v>
      </c>
      <c r="D115" s="46" t="s">
        <v>16</v>
      </c>
      <c r="I115" s="32" t="s">
        <v>17</v>
      </c>
      <c r="J115" s="46" t="s">
        <v>18</v>
      </c>
    </row>
    <row r="116" ht="45.0" customHeight="true">
      <c r="A116" s="32" t="s">
        <v>19</v>
      </c>
      <c r="D116" s="46" t="s">
        <v>20</v>
      </c>
    </row>
    <row r="117" ht="15.0" customHeight="true">
      <c r="A117" s="32" t="s">
        <v>21</v>
      </c>
      <c r="D117" s="46" t="s">
        <v>22</v>
      </c>
    </row>
    <row r="118" ht="15.0" customHeight="true">
      <c r="A118" s="32" t="s">
        <v>23</v>
      </c>
      <c r="D118" s="46" t="s">
        <v>24</v>
      </c>
    </row>
    <row r="119">
      <c r="A119" s="32" t="s">
        <v>25</v>
      </c>
      <c r="D119" s="46" t="s">
        <v>26</v>
      </c>
    </row>
    <row r="120">
      <c r="A120" s="32" t="s">
        <v>27</v>
      </c>
      <c r="D120" s="46" t="s">
        <v>28</v>
      </c>
    </row>
    <row r="122">
      <c r="A122" s="28" t="s">
        <v>30</v>
      </c>
      <c r="B122" s="29" t="s">
        <v>31</v>
      </c>
      <c r="C122" s="29"/>
      <c r="D122" s="29"/>
      <c r="E122" s="29"/>
      <c r="F122" s="29"/>
      <c r="G122" s="28" t="s">
        <v>32</v>
      </c>
      <c r="H122" s="28" t="s">
        <v>33</v>
      </c>
      <c r="I122" s="31" t="s">
        <v>34</v>
      </c>
      <c r="J122" s="30" t="s">
        <v>35</v>
      </c>
    </row>
    <row r="123" ht="75.0" customHeight="true">
      <c r="A123" s="35" t="s">
        <v>106</v>
      </c>
      <c r="B123" s="41" t="s">
        <v>107</v>
      </c>
      <c r="C123" s="41"/>
      <c r="D123" s="41"/>
      <c r="E123" s="41"/>
      <c r="F123" s="41"/>
      <c r="G123" s="35" t="s">
        <v>59</v>
      </c>
      <c r="H123" s="38" t="s">
        <v>104</v>
      </c>
      <c r="I123" t="n" s="39"/>
      <c r="J123" t="n" s="37">
        <f>TRUNC((H123*TRUNC(I123,2)),2)</f>
      </c>
      <c r="K123" s="36" t="s">
        <v>108</v>
      </c>
    </row>
    <row r="124" ht="30.0" customHeight="true">
      <c r="A124" s="35" t="s">
        <v>109</v>
      </c>
      <c r="B124" s="41" t="s">
        <v>110</v>
      </c>
      <c r="C124" s="41"/>
      <c r="D124" s="41"/>
      <c r="E124" s="41"/>
      <c r="F124" s="41"/>
      <c r="G124" s="35" t="s">
        <v>111</v>
      </c>
      <c r="H124" s="38" t="s">
        <v>39</v>
      </c>
      <c r="I124" t="n" s="39"/>
      <c r="J124" t="n" s="37">
        <f>TRUNC((H124*TRUNC(I124,2)),2)</f>
      </c>
      <c r="K124" s="36" t="s">
        <v>112</v>
      </c>
    </row>
    <row r="125" ht="60.0" customHeight="true">
      <c r="A125" s="35" t="s">
        <v>113</v>
      </c>
      <c r="B125" s="41" t="s">
        <v>114</v>
      </c>
      <c r="C125" s="41"/>
      <c r="D125" s="41"/>
      <c r="E125" s="41"/>
      <c r="F125" s="41"/>
      <c r="G125" s="35" t="s">
        <v>59</v>
      </c>
      <c r="H125" s="38" t="s">
        <v>104</v>
      </c>
      <c r="I125" t="n" s="39"/>
      <c r="J125" t="n" s="37">
        <f>TRUNC((H125*TRUNC(I125,2)),2)</f>
      </c>
      <c r="K125" s="36" t="s">
        <v>115</v>
      </c>
    </row>
    <row r="126" ht="120.0" customHeight="true">
      <c r="A126" s="35" t="s">
        <v>116</v>
      </c>
      <c r="B126" s="41" t="s">
        <v>117</v>
      </c>
      <c r="C126" s="41"/>
      <c r="D126" s="41"/>
      <c r="E126" s="41"/>
      <c r="F126" s="41"/>
      <c r="G126" s="35" t="s">
        <v>38</v>
      </c>
      <c r="H126" s="38" t="s">
        <v>39</v>
      </c>
      <c r="I126" t="n" s="39"/>
      <c r="J126" t="n" s="37">
        <f>TRUNC((H126*TRUNC(I126,2)),2)</f>
      </c>
      <c r="K126" s="36" t="s">
        <v>118</v>
      </c>
    </row>
    <row r="127">
      <c r="I127" s="45" t="s">
        <v>41</v>
      </c>
      <c r="J127" s="44" t="n">
        <f>SUM(J77:J78,J98:J105,J123:J126)</f>
      </c>
    </row>
    <row r="129">
      <c r="A129" s="43" t="s">
        <v>119</v>
      </c>
    </row>
    <row r="131">
      <c r="A131" s="43" t="s">
        <v>120</v>
      </c>
    </row>
    <row r="133">
      <c r="A133" s="28" t="s">
        <v>30</v>
      </c>
      <c r="B133" s="29" t="s">
        <v>31</v>
      </c>
      <c r="C133" s="29"/>
      <c r="D133" s="29"/>
      <c r="E133" s="29"/>
      <c r="F133" s="29"/>
      <c r="G133" s="28" t="s">
        <v>32</v>
      </c>
      <c r="H133" s="28" t="s">
        <v>33</v>
      </c>
      <c r="I133" s="31" t="s">
        <v>34</v>
      </c>
      <c r="J133" s="30" t="s">
        <v>35</v>
      </c>
    </row>
    <row r="134" ht="75.0" customHeight="true">
      <c r="A134" s="35" t="s">
        <v>121</v>
      </c>
      <c r="B134" s="41" t="s">
        <v>122</v>
      </c>
      <c r="C134" s="41"/>
      <c r="D134" s="41"/>
      <c r="E134" s="41"/>
      <c r="F134" s="41"/>
      <c r="G134" s="35" t="s">
        <v>86</v>
      </c>
      <c r="H134" s="38" t="s">
        <v>123</v>
      </c>
      <c r="I134" t="n" s="39"/>
      <c r="J134" t="n" s="37">
        <f>TRUNC((H134*TRUNC(I134,2)),2)</f>
      </c>
      <c r="K134" s="36" t="s">
        <v>124</v>
      </c>
    </row>
    <row r="139">
      <c r="C139" s="16" t="s">
        <v>0</v>
      </c>
      <c r="I139" s="20" t="s">
        <v>3</v>
      </c>
      <c r="J139" s="19">
        <f>IF(J1 = "","",J1)</f>
      </c>
    </row>
    <row r="140">
      <c r="C140" s="16" t="s">
        <v>1</v>
      </c>
      <c r="J140" s="17" t="s">
        <v>1866</v>
      </c>
    </row>
    <row r="141">
      <c r="C141" s="16" t="s">
        <v>2</v>
      </c>
    </row>
    <row r="143">
      <c r="A143" s="32" t="s">
        <v>9</v>
      </c>
      <c r="D143" s="46" t="s">
        <v>10</v>
      </c>
    </row>
    <row r="144">
      <c r="A144" s="32" t="s">
        <v>11</v>
      </c>
      <c r="D144" s="46">
        <f>IF(D6 = "","",D6)</f>
      </c>
    </row>
    <row r="145">
      <c r="A145" s="32" t="s">
        <v>12</v>
      </c>
      <c r="D145" s="46">
        <f>IF(D7 = "","",D7)</f>
      </c>
      <c r="J145" s="32"/>
      <c r="K145" s="32"/>
      <c r="L145" s="32"/>
      <c r="M145" s="32"/>
    </row>
    <row r="146">
      <c r="A146" s="32" t="s">
        <v>13</v>
      </c>
      <c r="D146" s="46" t="s">
        <v>14</v>
      </c>
    </row>
    <row r="147">
      <c r="A147" s="32" t="s">
        <v>15</v>
      </c>
      <c r="D147" s="46" t="s">
        <v>16</v>
      </c>
      <c r="I147" s="32" t="s">
        <v>17</v>
      </c>
      <c r="J147" s="46" t="s">
        <v>18</v>
      </c>
    </row>
    <row r="148" ht="45.0" customHeight="true">
      <c r="A148" s="32" t="s">
        <v>19</v>
      </c>
      <c r="D148" s="46" t="s">
        <v>20</v>
      </c>
    </row>
    <row r="149" ht="15.0" customHeight="true">
      <c r="A149" s="32" t="s">
        <v>21</v>
      </c>
      <c r="D149" s="46" t="s">
        <v>22</v>
      </c>
    </row>
    <row r="150" ht="15.0" customHeight="true">
      <c r="A150" s="32" t="s">
        <v>23</v>
      </c>
      <c r="D150" s="46" t="s">
        <v>24</v>
      </c>
    </row>
    <row r="151">
      <c r="A151" s="32" t="s">
        <v>25</v>
      </c>
      <c r="D151" s="46" t="s">
        <v>26</v>
      </c>
    </row>
    <row r="152">
      <c r="A152" s="32" t="s">
        <v>27</v>
      </c>
      <c r="D152" s="46" t="s">
        <v>28</v>
      </c>
    </row>
    <row r="154">
      <c r="A154" s="28" t="s">
        <v>30</v>
      </c>
      <c r="B154" s="29" t="s">
        <v>31</v>
      </c>
      <c r="C154" s="29"/>
      <c r="D154" s="29"/>
      <c r="E154" s="29"/>
      <c r="F154" s="29"/>
      <c r="G154" s="28" t="s">
        <v>32</v>
      </c>
      <c r="H154" s="28" t="s">
        <v>33</v>
      </c>
      <c r="I154" s="31" t="s">
        <v>34</v>
      </c>
      <c r="J154" s="30" t="s">
        <v>35</v>
      </c>
    </row>
    <row r="155" ht="90.0" customHeight="true">
      <c r="A155" s="35" t="s">
        <v>125</v>
      </c>
      <c r="B155" s="41" t="s">
        <v>126</v>
      </c>
      <c r="C155" s="41"/>
      <c r="D155" s="41"/>
      <c r="E155" s="41"/>
      <c r="F155" s="41"/>
      <c r="G155" s="35" t="s">
        <v>59</v>
      </c>
      <c r="H155" s="38" t="s">
        <v>127</v>
      </c>
      <c r="I155" t="n" s="39"/>
      <c r="J155" t="n" s="37">
        <f>TRUNC((H155*TRUNC(I155,2)),2)</f>
      </c>
      <c r="K155" s="36" t="s">
        <v>128</v>
      </c>
    </row>
    <row r="156" ht="90.0" customHeight="true">
      <c r="A156" s="35" t="s">
        <v>129</v>
      </c>
      <c r="B156" s="41" t="s">
        <v>130</v>
      </c>
      <c r="C156" s="41"/>
      <c r="D156" s="41"/>
      <c r="E156" s="41"/>
      <c r="F156" s="41"/>
      <c r="G156" s="35" t="s">
        <v>86</v>
      </c>
      <c r="H156" s="38" t="s">
        <v>123</v>
      </c>
      <c r="I156" t="n" s="39"/>
      <c r="J156" t="n" s="37">
        <f>TRUNC((H156*TRUNC(I156,2)),2)</f>
      </c>
      <c r="K156" s="36" t="s">
        <v>131</v>
      </c>
    </row>
    <row r="157" ht="105.0" customHeight="true">
      <c r="A157" s="35" t="s">
        <v>132</v>
      </c>
      <c r="B157" s="41" t="s">
        <v>133</v>
      </c>
      <c r="C157" s="41"/>
      <c r="D157" s="41"/>
      <c r="E157" s="41"/>
      <c r="F157" s="41"/>
      <c r="G157" s="35" t="s">
        <v>86</v>
      </c>
      <c r="H157" s="38" t="s">
        <v>134</v>
      </c>
      <c r="I157" t="n" s="39"/>
      <c r="J157" t="n" s="37">
        <f>TRUNC((H157*TRUNC(I157,2)),2)</f>
      </c>
      <c r="K157" s="36" t="s">
        <v>135</v>
      </c>
    </row>
    <row r="158">
      <c r="I158" s="45" t="s">
        <v>41</v>
      </c>
      <c r="J158" s="44" t="n">
        <f>SUM(J134,J155:J157)</f>
      </c>
    </row>
    <row r="160">
      <c r="A160" s="43" t="s">
        <v>136</v>
      </c>
    </row>
    <row r="162">
      <c r="A162" s="28" t="s">
        <v>30</v>
      </c>
      <c r="B162" s="29" t="s">
        <v>31</v>
      </c>
      <c r="C162" s="29"/>
      <c r="D162" s="29"/>
      <c r="E162" s="29"/>
      <c r="F162" s="29"/>
      <c r="G162" s="28" t="s">
        <v>32</v>
      </c>
      <c r="H162" s="28" t="s">
        <v>33</v>
      </c>
      <c r="I162" s="31" t="s">
        <v>34</v>
      </c>
      <c r="J162" s="30" t="s">
        <v>35</v>
      </c>
    </row>
    <row r="163" ht="75.0" customHeight="true">
      <c r="A163" s="35" t="s">
        <v>121</v>
      </c>
      <c r="B163" s="41" t="s">
        <v>122</v>
      </c>
      <c r="C163" s="41"/>
      <c r="D163" s="41"/>
      <c r="E163" s="41"/>
      <c r="F163" s="41"/>
      <c r="G163" s="35" t="s">
        <v>86</v>
      </c>
      <c r="H163" s="38" t="s">
        <v>137</v>
      </c>
      <c r="I163" t="n" s="39"/>
      <c r="J163" t="n" s="37">
        <f>TRUNC((H163*TRUNC(I163,2)),2)</f>
      </c>
      <c r="K163" s="36" t="s">
        <v>138</v>
      </c>
    </row>
    <row r="170">
      <c r="C170" s="16" t="s">
        <v>0</v>
      </c>
      <c r="I170" s="20" t="s">
        <v>3</v>
      </c>
      <c r="J170" s="19">
        <f>IF(J1 = "","",J1)</f>
      </c>
    </row>
    <row r="171">
      <c r="C171" s="16" t="s">
        <v>1</v>
      </c>
      <c r="J171" s="17" t="s">
        <v>1867</v>
      </c>
    </row>
    <row r="172">
      <c r="C172" s="16" t="s">
        <v>2</v>
      </c>
    </row>
    <row r="174">
      <c r="A174" s="32" t="s">
        <v>9</v>
      </c>
      <c r="D174" s="46" t="s">
        <v>10</v>
      </c>
    </row>
    <row r="175">
      <c r="A175" s="32" t="s">
        <v>11</v>
      </c>
      <c r="D175" s="46">
        <f>IF(D6 = "","",D6)</f>
      </c>
    </row>
    <row r="176">
      <c r="A176" s="32" t="s">
        <v>12</v>
      </c>
      <c r="D176" s="46">
        <f>IF(D7 = "","",D7)</f>
      </c>
      <c r="J176" s="32"/>
      <c r="K176" s="32"/>
      <c r="L176" s="32"/>
      <c r="M176" s="32"/>
    </row>
    <row r="177">
      <c r="A177" s="32" t="s">
        <v>13</v>
      </c>
      <c r="D177" s="46" t="s">
        <v>14</v>
      </c>
    </row>
    <row r="178">
      <c r="A178" s="32" t="s">
        <v>15</v>
      </c>
      <c r="D178" s="46" t="s">
        <v>16</v>
      </c>
      <c r="I178" s="32" t="s">
        <v>17</v>
      </c>
      <c r="J178" s="46" t="s">
        <v>18</v>
      </c>
    </row>
    <row r="179" ht="45.0" customHeight="true">
      <c r="A179" s="32" t="s">
        <v>19</v>
      </c>
      <c r="D179" s="46" t="s">
        <v>20</v>
      </c>
    </row>
    <row r="180" ht="15.0" customHeight="true">
      <c r="A180" s="32" t="s">
        <v>21</v>
      </c>
      <c r="D180" s="46" t="s">
        <v>22</v>
      </c>
    </row>
    <row r="181" ht="15.0" customHeight="true">
      <c r="A181" s="32" t="s">
        <v>23</v>
      </c>
      <c r="D181" s="46" t="s">
        <v>24</v>
      </c>
    </row>
    <row r="182">
      <c r="A182" s="32" t="s">
        <v>25</v>
      </c>
      <c r="D182" s="46" t="s">
        <v>26</v>
      </c>
    </row>
    <row r="183">
      <c r="A183" s="32" t="s">
        <v>27</v>
      </c>
      <c r="D183" s="46" t="s">
        <v>28</v>
      </c>
    </row>
    <row r="185">
      <c r="A185" s="28" t="s">
        <v>30</v>
      </c>
      <c r="B185" s="29" t="s">
        <v>31</v>
      </c>
      <c r="C185" s="29"/>
      <c r="D185" s="29"/>
      <c r="E185" s="29"/>
      <c r="F185" s="29"/>
      <c r="G185" s="28" t="s">
        <v>32</v>
      </c>
      <c r="H185" s="28" t="s">
        <v>33</v>
      </c>
      <c r="I185" s="31" t="s">
        <v>34</v>
      </c>
      <c r="J185" s="30" t="s">
        <v>35</v>
      </c>
    </row>
    <row r="186" ht="90.0" customHeight="true">
      <c r="A186" s="35" t="s">
        <v>125</v>
      </c>
      <c r="B186" s="41" t="s">
        <v>126</v>
      </c>
      <c r="C186" s="41"/>
      <c r="D186" s="41"/>
      <c r="E186" s="41"/>
      <c r="F186" s="41"/>
      <c r="G186" s="35" t="s">
        <v>59</v>
      </c>
      <c r="H186" s="38" t="s">
        <v>139</v>
      </c>
      <c r="I186" t="n" s="39"/>
      <c r="J186" t="n" s="37">
        <f>TRUNC((H186*TRUNC(I186,2)),2)</f>
      </c>
      <c r="K186" s="36" t="s">
        <v>140</v>
      </c>
    </row>
    <row r="187" ht="90.0" customHeight="true">
      <c r="A187" s="35" t="s">
        <v>129</v>
      </c>
      <c r="B187" s="41" t="s">
        <v>130</v>
      </c>
      <c r="C187" s="41"/>
      <c r="D187" s="41"/>
      <c r="E187" s="41"/>
      <c r="F187" s="41"/>
      <c r="G187" s="35" t="s">
        <v>86</v>
      </c>
      <c r="H187" s="38" t="s">
        <v>137</v>
      </c>
      <c r="I187" t="n" s="39"/>
      <c r="J187" t="n" s="37">
        <f>TRUNC((H187*TRUNC(I187,2)),2)</f>
      </c>
      <c r="K187" s="36" t="s">
        <v>141</v>
      </c>
    </row>
    <row r="188" ht="105.0" customHeight="true">
      <c r="A188" s="35" t="s">
        <v>132</v>
      </c>
      <c r="B188" s="41" t="s">
        <v>133</v>
      </c>
      <c r="C188" s="41"/>
      <c r="D188" s="41"/>
      <c r="E188" s="41"/>
      <c r="F188" s="41"/>
      <c r="G188" s="35" t="s">
        <v>86</v>
      </c>
      <c r="H188" s="38" t="s">
        <v>142</v>
      </c>
      <c r="I188" t="n" s="39"/>
      <c r="J188" t="n" s="37">
        <f>TRUNC((H188*TRUNC(I188,2)),2)</f>
      </c>
      <c r="K188" s="36" t="s">
        <v>143</v>
      </c>
    </row>
    <row r="189">
      <c r="I189" s="45" t="s">
        <v>41</v>
      </c>
      <c r="J189" s="44" t="n">
        <f>SUM(J163,J186:J188)</f>
      </c>
    </row>
    <row r="191">
      <c r="A191" s="43" t="s">
        <v>144</v>
      </c>
    </row>
    <row r="193">
      <c r="A193" s="28" t="s">
        <v>30</v>
      </c>
      <c r="B193" s="29" t="s">
        <v>31</v>
      </c>
      <c r="C193" s="29"/>
      <c r="D193" s="29"/>
      <c r="E193" s="29"/>
      <c r="F193" s="29"/>
      <c r="G193" s="28" t="s">
        <v>32</v>
      </c>
      <c r="H193" s="28" t="s">
        <v>33</v>
      </c>
      <c r="I193" s="31" t="s">
        <v>34</v>
      </c>
      <c r="J193" s="30" t="s">
        <v>35</v>
      </c>
    </row>
    <row r="194" ht="90.0" customHeight="true">
      <c r="A194" s="35" t="s">
        <v>145</v>
      </c>
      <c r="B194" s="41" t="s">
        <v>146</v>
      </c>
      <c r="C194" s="41"/>
      <c r="D194" s="41"/>
      <c r="E194" s="41"/>
      <c r="F194" s="41"/>
      <c r="G194" s="35" t="s">
        <v>59</v>
      </c>
      <c r="H194" s="38" t="s">
        <v>147</v>
      </c>
      <c r="I194" t="n" s="39"/>
      <c r="J194" t="n" s="37">
        <f>TRUNC((H194*TRUNC(I194,2)),2)</f>
      </c>
      <c r="K194" s="36" t="s">
        <v>148</v>
      </c>
    </row>
    <row r="200">
      <c r="C200" s="16" t="s">
        <v>0</v>
      </c>
      <c r="I200" s="20" t="s">
        <v>3</v>
      </c>
      <c r="J200" s="19">
        <f>IF(J1 = "","",J1)</f>
      </c>
    </row>
    <row r="201">
      <c r="C201" s="16" t="s">
        <v>1</v>
      </c>
      <c r="J201" s="17" t="s">
        <v>1868</v>
      </c>
    </row>
    <row r="202">
      <c r="C202" s="16" t="s">
        <v>2</v>
      </c>
    </row>
    <row r="204">
      <c r="A204" s="32" t="s">
        <v>9</v>
      </c>
      <c r="D204" s="46" t="s">
        <v>10</v>
      </c>
    </row>
    <row r="205">
      <c r="A205" s="32" t="s">
        <v>11</v>
      </c>
      <c r="D205" s="46">
        <f>IF(D6 = "","",D6)</f>
      </c>
    </row>
    <row r="206">
      <c r="A206" s="32" t="s">
        <v>12</v>
      </c>
      <c r="D206" s="46">
        <f>IF(D7 = "","",D7)</f>
      </c>
      <c r="J206" s="32"/>
      <c r="K206" s="32"/>
      <c r="L206" s="32"/>
      <c r="M206" s="32"/>
    </row>
    <row r="207">
      <c r="A207" s="32" t="s">
        <v>13</v>
      </c>
      <c r="D207" s="46" t="s">
        <v>14</v>
      </c>
    </row>
    <row r="208">
      <c r="A208" s="32" t="s">
        <v>15</v>
      </c>
      <c r="D208" s="46" t="s">
        <v>16</v>
      </c>
      <c r="I208" s="32" t="s">
        <v>17</v>
      </c>
      <c r="J208" s="46" t="s">
        <v>18</v>
      </c>
    </row>
    <row r="209" ht="45.0" customHeight="true">
      <c r="A209" s="32" t="s">
        <v>19</v>
      </c>
      <c r="D209" s="46" t="s">
        <v>20</v>
      </c>
    </row>
    <row r="210" ht="15.0" customHeight="true">
      <c r="A210" s="32" t="s">
        <v>21</v>
      </c>
      <c r="D210" s="46" t="s">
        <v>22</v>
      </c>
    </row>
    <row r="211" ht="15.0" customHeight="true">
      <c r="A211" s="32" t="s">
        <v>23</v>
      </c>
      <c r="D211" s="46" t="s">
        <v>24</v>
      </c>
    </row>
    <row r="212">
      <c r="A212" s="32" t="s">
        <v>25</v>
      </c>
      <c r="D212" s="46" t="s">
        <v>26</v>
      </c>
    </row>
    <row r="213">
      <c r="A213" s="32" t="s">
        <v>27</v>
      </c>
      <c r="D213" s="46" t="s">
        <v>28</v>
      </c>
    </row>
    <row r="215">
      <c r="A215" s="28" t="s">
        <v>30</v>
      </c>
      <c r="B215" s="29" t="s">
        <v>31</v>
      </c>
      <c r="C215" s="29"/>
      <c r="D215" s="29"/>
      <c r="E215" s="29"/>
      <c r="F215" s="29"/>
      <c r="G215" s="28" t="s">
        <v>32</v>
      </c>
      <c r="H215" s="28" t="s">
        <v>33</v>
      </c>
      <c r="I215" s="31" t="s">
        <v>34</v>
      </c>
      <c r="J215" s="30" t="s">
        <v>35</v>
      </c>
    </row>
    <row r="216" ht="75.0" customHeight="true">
      <c r="A216" s="35" t="s">
        <v>149</v>
      </c>
      <c r="B216" s="41" t="s">
        <v>150</v>
      </c>
      <c r="C216" s="41"/>
      <c r="D216" s="41"/>
      <c r="E216" s="41"/>
      <c r="F216" s="41"/>
      <c r="G216" s="35" t="s">
        <v>59</v>
      </c>
      <c r="H216" s="38" t="s">
        <v>151</v>
      </c>
      <c r="I216" t="n" s="39"/>
      <c r="J216" t="n" s="37">
        <f>TRUNC((H216*TRUNC(I216,2)),2)</f>
      </c>
      <c r="K216" s="36" t="s">
        <v>152</v>
      </c>
    </row>
    <row r="217">
      <c r="I217" s="45" t="s">
        <v>41</v>
      </c>
      <c r="J217" s="44" t="n">
        <f>SUM(J194,J216)</f>
      </c>
    </row>
    <row r="219">
      <c r="A219" s="43" t="s">
        <v>153</v>
      </c>
    </row>
    <row r="221">
      <c r="A221" s="28" t="s">
        <v>30</v>
      </c>
      <c r="B221" s="29" t="s">
        <v>31</v>
      </c>
      <c r="C221" s="29"/>
      <c r="D221" s="29"/>
      <c r="E221" s="29"/>
      <c r="F221" s="29"/>
      <c r="G221" s="28" t="s">
        <v>32</v>
      </c>
      <c r="H221" s="28" t="s">
        <v>33</v>
      </c>
      <c r="I221" s="31" t="s">
        <v>34</v>
      </c>
      <c r="J221" s="30" t="s">
        <v>35</v>
      </c>
    </row>
    <row r="222" ht="90.0" customHeight="true">
      <c r="A222" s="35" t="s">
        <v>154</v>
      </c>
      <c r="B222" s="41" t="s">
        <v>155</v>
      </c>
      <c r="C222" s="41"/>
      <c r="D222" s="41"/>
      <c r="E222" s="41"/>
      <c r="F222" s="41"/>
      <c r="G222" s="35" t="s">
        <v>59</v>
      </c>
      <c r="H222" s="38" t="s">
        <v>156</v>
      </c>
      <c r="I222" t="n" s="39"/>
      <c r="J222" t="n" s="37">
        <f>TRUNC((H222*TRUNC(I222,2)),2)</f>
      </c>
      <c r="K222" s="36" t="s">
        <v>157</v>
      </c>
    </row>
    <row r="223" ht="90.0" customHeight="true">
      <c r="A223" s="35" t="s">
        <v>154</v>
      </c>
      <c r="B223" s="41" t="s">
        <v>155</v>
      </c>
      <c r="C223" s="41"/>
      <c r="D223" s="41"/>
      <c r="E223" s="41"/>
      <c r="F223" s="41"/>
      <c r="G223" s="35" t="s">
        <v>59</v>
      </c>
      <c r="H223" s="38" t="s">
        <v>158</v>
      </c>
      <c r="I223" t="n" s="39"/>
      <c r="J223" t="n" s="37">
        <f>TRUNC((H223*TRUNC(I223,2)),2)</f>
      </c>
      <c r="K223" s="36" t="s">
        <v>159</v>
      </c>
    </row>
    <row r="224">
      <c r="I224" s="45" t="s">
        <v>41</v>
      </c>
      <c r="J224" s="44" t="n">
        <f>SUM(J222:J223)</f>
      </c>
    </row>
    <row r="226">
      <c r="A226" s="43" t="s">
        <v>160</v>
      </c>
    </row>
    <row r="228">
      <c r="A228" s="28" t="s">
        <v>30</v>
      </c>
      <c r="B228" s="29" t="s">
        <v>31</v>
      </c>
      <c r="C228" s="29"/>
      <c r="D228" s="29"/>
      <c r="E228" s="29"/>
      <c r="F228" s="29"/>
      <c r="G228" s="28" t="s">
        <v>32</v>
      </c>
      <c r="H228" s="28" t="s">
        <v>33</v>
      </c>
      <c r="I228" s="31" t="s">
        <v>34</v>
      </c>
      <c r="J228" s="30" t="s">
        <v>35</v>
      </c>
    </row>
    <row r="229" ht="90.0" customHeight="true">
      <c r="A229" s="35" t="s">
        <v>161</v>
      </c>
      <c r="B229" s="41" t="s">
        <v>162</v>
      </c>
      <c r="C229" s="41"/>
      <c r="D229" s="41"/>
      <c r="E229" s="41"/>
      <c r="F229" s="41"/>
      <c r="G229" s="35" t="s">
        <v>59</v>
      </c>
      <c r="H229" s="38" t="s">
        <v>163</v>
      </c>
      <c r="I229" t="n" s="39"/>
      <c r="J229" t="n" s="37">
        <f>TRUNC((H229*TRUNC(I229,2)),2)</f>
      </c>
      <c r="K229" s="36" t="s">
        <v>164</v>
      </c>
    </row>
    <row r="232">
      <c r="C232" s="16" t="s">
        <v>0</v>
      </c>
      <c r="I232" s="20" t="s">
        <v>3</v>
      </c>
      <c r="J232" s="19">
        <f>IF(J1 = "","",J1)</f>
      </c>
    </row>
    <row r="233">
      <c r="C233" s="16" t="s">
        <v>1</v>
      </c>
      <c r="J233" s="17" t="s">
        <v>1869</v>
      </c>
    </row>
    <row r="234">
      <c r="C234" s="16" t="s">
        <v>2</v>
      </c>
    </row>
    <row r="236">
      <c r="A236" s="32" t="s">
        <v>9</v>
      </c>
      <c r="D236" s="46" t="s">
        <v>10</v>
      </c>
    </row>
    <row r="237">
      <c r="A237" s="32" t="s">
        <v>11</v>
      </c>
      <c r="D237" s="46">
        <f>IF(D6 = "","",D6)</f>
      </c>
    </row>
    <row r="238">
      <c r="A238" s="32" t="s">
        <v>12</v>
      </c>
      <c r="D238" s="46">
        <f>IF(D7 = "","",D7)</f>
      </c>
      <c r="J238" s="32"/>
      <c r="K238" s="32"/>
      <c r="L238" s="32"/>
      <c r="M238" s="32"/>
    </row>
    <row r="239">
      <c r="A239" s="32" t="s">
        <v>13</v>
      </c>
      <c r="D239" s="46" t="s">
        <v>14</v>
      </c>
    </row>
    <row r="240">
      <c r="A240" s="32" t="s">
        <v>15</v>
      </c>
      <c r="D240" s="46" t="s">
        <v>16</v>
      </c>
      <c r="I240" s="32" t="s">
        <v>17</v>
      </c>
      <c r="J240" s="46" t="s">
        <v>18</v>
      </c>
    </row>
    <row r="241" ht="45.0" customHeight="true">
      <c r="A241" s="32" t="s">
        <v>19</v>
      </c>
      <c r="D241" s="46" t="s">
        <v>20</v>
      </c>
    </row>
    <row r="242" ht="15.0" customHeight="true">
      <c r="A242" s="32" t="s">
        <v>21</v>
      </c>
      <c r="D242" s="46" t="s">
        <v>22</v>
      </c>
    </row>
    <row r="243" ht="15.0" customHeight="true">
      <c r="A243" s="32" t="s">
        <v>23</v>
      </c>
      <c r="D243" s="46" t="s">
        <v>24</v>
      </c>
    </row>
    <row r="244">
      <c r="A244" s="32" t="s">
        <v>25</v>
      </c>
      <c r="D244" s="46" t="s">
        <v>26</v>
      </c>
    </row>
    <row r="245">
      <c r="A245" s="32" t="s">
        <v>27</v>
      </c>
      <c r="D245" s="46" t="s">
        <v>28</v>
      </c>
    </row>
    <row r="247">
      <c r="A247" s="28" t="s">
        <v>30</v>
      </c>
      <c r="B247" s="29" t="s">
        <v>31</v>
      </c>
      <c r="C247" s="29"/>
      <c r="D247" s="29"/>
      <c r="E247" s="29"/>
      <c r="F247" s="29"/>
      <c r="G247" s="28" t="s">
        <v>32</v>
      </c>
      <c r="H247" s="28" t="s">
        <v>33</v>
      </c>
      <c r="I247" s="31" t="s">
        <v>34</v>
      </c>
      <c r="J247" s="30" t="s">
        <v>35</v>
      </c>
    </row>
    <row r="248" ht="30.0" customHeight="true">
      <c r="A248" s="35" t="s">
        <v>165</v>
      </c>
      <c r="B248" s="41" t="s">
        <v>166</v>
      </c>
      <c r="C248" s="41"/>
      <c r="D248" s="41"/>
      <c r="E248" s="41"/>
      <c r="F248" s="41"/>
      <c r="G248" s="35" t="s">
        <v>59</v>
      </c>
      <c r="H248" s="38" t="s">
        <v>167</v>
      </c>
      <c r="I248" t="n" s="39"/>
      <c r="J248" t="n" s="37">
        <f>TRUNC((H248*TRUNC(I248,2)),2)</f>
      </c>
      <c r="K248" s="36" t="s">
        <v>168</v>
      </c>
    </row>
    <row r="249">
      <c r="I249" s="45" t="s">
        <v>41</v>
      </c>
      <c r="J249" s="44" t="n">
        <f>SUM(J229,J248)</f>
      </c>
    </row>
    <row r="251">
      <c r="A251" s="43" t="s">
        <v>169</v>
      </c>
    </row>
    <row r="253">
      <c r="A253" s="28" t="s">
        <v>30</v>
      </c>
      <c r="B253" s="29" t="s">
        <v>31</v>
      </c>
      <c r="C253" s="29"/>
      <c r="D253" s="29"/>
      <c r="E253" s="29"/>
      <c r="F253" s="29"/>
      <c r="G253" s="28" t="s">
        <v>32</v>
      </c>
      <c r="H253" s="28" t="s">
        <v>33</v>
      </c>
      <c r="I253" s="31" t="s">
        <v>34</v>
      </c>
      <c r="J253" s="30" t="s">
        <v>35</v>
      </c>
    </row>
    <row r="254" ht="90.0" customHeight="true">
      <c r="A254" s="35" t="s">
        <v>170</v>
      </c>
      <c r="B254" s="41" t="s">
        <v>171</v>
      </c>
      <c r="C254" s="41"/>
      <c r="D254" s="41"/>
      <c r="E254" s="41"/>
      <c r="F254" s="41"/>
      <c r="G254" s="35" t="s">
        <v>59</v>
      </c>
      <c r="H254" s="38" t="s">
        <v>172</v>
      </c>
      <c r="I254" t="n" s="39"/>
      <c r="J254" t="n" s="37">
        <f>TRUNC((H254*TRUNC(I254,2)),2)</f>
      </c>
      <c r="K254" s="36" t="s">
        <v>173</v>
      </c>
    </row>
    <row r="255" ht="60.0" customHeight="true">
      <c r="A255" s="35" t="s">
        <v>174</v>
      </c>
      <c r="B255" s="41" t="s">
        <v>175</v>
      </c>
      <c r="C255" s="41"/>
      <c r="D255" s="41"/>
      <c r="E255" s="41"/>
      <c r="F255" s="41"/>
      <c r="G255" s="35" t="s">
        <v>59</v>
      </c>
      <c r="H255" s="38" t="s">
        <v>176</v>
      </c>
      <c r="I255" t="n" s="39"/>
      <c r="J255" t="n" s="37">
        <f>TRUNC((H255*TRUNC(I255,2)),2)</f>
      </c>
      <c r="K255" s="36" t="s">
        <v>177</v>
      </c>
    </row>
    <row r="256" ht="60.0" customHeight="true">
      <c r="A256" s="35" t="s">
        <v>178</v>
      </c>
      <c r="B256" s="41" t="s">
        <v>179</v>
      </c>
      <c r="C256" s="41"/>
      <c r="D256" s="41"/>
      <c r="E256" s="41"/>
      <c r="F256" s="41"/>
      <c r="G256" s="35" t="s">
        <v>86</v>
      </c>
      <c r="H256" s="38" t="s">
        <v>180</v>
      </c>
      <c r="I256" t="n" s="39"/>
      <c r="J256" t="n" s="37">
        <f>TRUNC((H256*TRUNC(I256,2)),2)</f>
      </c>
      <c r="K256" s="36" t="s">
        <v>181</v>
      </c>
    </row>
    <row r="257" ht="75.0" customHeight="true">
      <c r="A257" s="35" t="s">
        <v>182</v>
      </c>
      <c r="B257" s="41" t="s">
        <v>183</v>
      </c>
      <c r="C257" s="41"/>
      <c r="D257" s="41"/>
      <c r="E257" s="41"/>
      <c r="F257" s="41"/>
      <c r="G257" s="35" t="s">
        <v>86</v>
      </c>
      <c r="H257" s="38" t="s">
        <v>184</v>
      </c>
      <c r="I257" t="n" s="39"/>
      <c r="J257" t="n" s="37">
        <f>TRUNC((H257*TRUNC(I257,2)),2)</f>
      </c>
      <c r="K257" s="36" t="s">
        <v>185</v>
      </c>
    </row>
    <row r="258" ht="60.0" customHeight="true">
      <c r="A258" s="35" t="s">
        <v>186</v>
      </c>
      <c r="B258" s="41" t="s">
        <v>187</v>
      </c>
      <c r="C258" s="41"/>
      <c r="D258" s="41"/>
      <c r="E258" s="41"/>
      <c r="F258" s="41"/>
      <c r="G258" s="35" t="s">
        <v>188</v>
      </c>
      <c r="H258" s="38" t="s">
        <v>189</v>
      </c>
      <c r="I258" t="n" s="39"/>
      <c r="J258" t="n" s="37">
        <f>TRUNC((H258*TRUNC(I258,2)),2)</f>
      </c>
      <c r="K258" s="36" t="s">
        <v>190</v>
      </c>
    </row>
    <row r="264">
      <c r="C264" s="16" t="s">
        <v>0</v>
      </c>
      <c r="I264" s="20" t="s">
        <v>3</v>
      </c>
      <c r="J264" s="19">
        <f>IF(J1 = "","",J1)</f>
      </c>
    </row>
    <row r="265">
      <c r="C265" s="16" t="s">
        <v>1</v>
      </c>
      <c r="J265" s="17" t="s">
        <v>1870</v>
      </c>
    </row>
    <row r="266">
      <c r="C266" s="16" t="s">
        <v>2</v>
      </c>
    </row>
    <row r="268">
      <c r="A268" s="32" t="s">
        <v>9</v>
      </c>
      <c r="D268" s="46" t="s">
        <v>10</v>
      </c>
    </row>
    <row r="269">
      <c r="A269" s="32" t="s">
        <v>11</v>
      </c>
      <c r="D269" s="46">
        <f>IF(D6 = "","",D6)</f>
      </c>
    </row>
    <row r="270">
      <c r="A270" s="32" t="s">
        <v>12</v>
      </c>
      <c r="D270" s="46">
        <f>IF(D7 = "","",D7)</f>
      </c>
      <c r="J270" s="32"/>
      <c r="K270" s="32"/>
      <c r="L270" s="32"/>
      <c r="M270" s="32"/>
    </row>
    <row r="271">
      <c r="A271" s="32" t="s">
        <v>13</v>
      </c>
      <c r="D271" s="46" t="s">
        <v>14</v>
      </c>
    </row>
    <row r="272">
      <c r="A272" s="32" t="s">
        <v>15</v>
      </c>
      <c r="D272" s="46" t="s">
        <v>16</v>
      </c>
      <c r="I272" s="32" t="s">
        <v>17</v>
      </c>
      <c r="J272" s="46" t="s">
        <v>18</v>
      </c>
    </row>
    <row r="273" ht="45.0" customHeight="true">
      <c r="A273" s="32" t="s">
        <v>19</v>
      </c>
      <c r="D273" s="46" t="s">
        <v>20</v>
      </c>
    </row>
    <row r="274" ht="15.0" customHeight="true">
      <c r="A274" s="32" t="s">
        <v>21</v>
      </c>
      <c r="D274" s="46" t="s">
        <v>22</v>
      </c>
    </row>
    <row r="275" ht="15.0" customHeight="true">
      <c r="A275" s="32" t="s">
        <v>23</v>
      </c>
      <c r="D275" s="46" t="s">
        <v>24</v>
      </c>
    </row>
    <row r="276">
      <c r="A276" s="32" t="s">
        <v>25</v>
      </c>
      <c r="D276" s="46" t="s">
        <v>26</v>
      </c>
    </row>
    <row r="277">
      <c r="A277" s="32" t="s">
        <v>27</v>
      </c>
      <c r="D277" s="46" t="s">
        <v>28</v>
      </c>
    </row>
    <row r="279">
      <c r="A279" s="28" t="s">
        <v>30</v>
      </c>
      <c r="B279" s="29" t="s">
        <v>31</v>
      </c>
      <c r="C279" s="29"/>
      <c r="D279" s="29"/>
      <c r="E279" s="29"/>
      <c r="F279" s="29"/>
      <c r="G279" s="28" t="s">
        <v>32</v>
      </c>
      <c r="H279" s="28" t="s">
        <v>33</v>
      </c>
      <c r="I279" s="31" t="s">
        <v>34</v>
      </c>
      <c r="J279" s="30" t="s">
        <v>35</v>
      </c>
    </row>
    <row r="280" ht="75.0" customHeight="true">
      <c r="A280" s="35" t="s">
        <v>191</v>
      </c>
      <c r="B280" s="41" t="s">
        <v>192</v>
      </c>
      <c r="C280" s="41"/>
      <c r="D280" s="41"/>
      <c r="E280" s="41"/>
      <c r="F280" s="41"/>
      <c r="G280" s="35" t="s">
        <v>59</v>
      </c>
      <c r="H280" s="38" t="s">
        <v>193</v>
      </c>
      <c r="I280" t="n" s="39"/>
      <c r="J280" t="n" s="37">
        <f>TRUNC((H280*TRUNC(I280,2)),2)</f>
      </c>
      <c r="K280" s="36" t="s">
        <v>194</v>
      </c>
    </row>
    <row r="281">
      <c r="I281" s="45" t="s">
        <v>41</v>
      </c>
      <c r="J281" s="44" t="n">
        <f>SUM(J254:J258,J280)</f>
      </c>
    </row>
    <row r="283">
      <c r="A283" s="43" t="s">
        <v>195</v>
      </c>
    </row>
    <row r="285">
      <c r="A285" s="28" t="s">
        <v>30</v>
      </c>
      <c r="B285" s="29" t="s">
        <v>31</v>
      </c>
      <c r="C285" s="29"/>
      <c r="D285" s="29"/>
      <c r="E285" s="29"/>
      <c r="F285" s="29"/>
      <c r="G285" s="28" t="s">
        <v>32</v>
      </c>
      <c r="H285" s="28" t="s">
        <v>33</v>
      </c>
      <c r="I285" s="31" t="s">
        <v>34</v>
      </c>
      <c r="J285" s="30" t="s">
        <v>35</v>
      </c>
    </row>
    <row r="286" ht="75.0" customHeight="true">
      <c r="A286" s="35" t="s">
        <v>196</v>
      </c>
      <c r="B286" s="41" t="s">
        <v>197</v>
      </c>
      <c r="C286" s="41"/>
      <c r="D286" s="41"/>
      <c r="E286" s="41"/>
      <c r="F286" s="41"/>
      <c r="G286" s="35" t="s">
        <v>188</v>
      </c>
      <c r="H286" s="38" t="s">
        <v>198</v>
      </c>
      <c r="I286" t="n" s="39"/>
      <c r="J286" t="n" s="37">
        <f>TRUNC((H286*TRUNC(I286,2)),2)</f>
      </c>
      <c r="K286" s="36" t="s">
        <v>199</v>
      </c>
    </row>
    <row r="287">
      <c r="I287" s="45" t="s">
        <v>41</v>
      </c>
      <c r="J287" s="44" t="n">
        <f>SUM(J286)</f>
      </c>
    </row>
    <row r="289">
      <c r="A289" s="43" t="s">
        <v>200</v>
      </c>
    </row>
    <row r="291">
      <c r="A291" s="28" t="s">
        <v>30</v>
      </c>
      <c r="B291" s="29" t="s">
        <v>31</v>
      </c>
      <c r="C291" s="29"/>
      <c r="D291" s="29"/>
      <c r="E291" s="29"/>
      <c r="F291" s="29"/>
      <c r="G291" s="28" t="s">
        <v>32</v>
      </c>
      <c r="H291" s="28" t="s">
        <v>33</v>
      </c>
      <c r="I291" s="31" t="s">
        <v>34</v>
      </c>
      <c r="J291" s="30" t="s">
        <v>35</v>
      </c>
    </row>
    <row r="292" ht="90.0" customHeight="true">
      <c r="A292" s="35" t="s">
        <v>201</v>
      </c>
      <c r="B292" s="41" t="s">
        <v>202</v>
      </c>
      <c r="C292" s="41"/>
      <c r="D292" s="41"/>
      <c r="E292" s="41"/>
      <c r="F292" s="41"/>
      <c r="G292" s="35" t="s">
        <v>38</v>
      </c>
      <c r="H292" s="38" t="s">
        <v>203</v>
      </c>
      <c r="I292" t="n" s="39"/>
      <c r="J292" t="n" s="37">
        <f>TRUNC((H292*TRUNC(I292,2)),2)</f>
      </c>
      <c r="K292" s="36" t="s">
        <v>204</v>
      </c>
    </row>
    <row r="293">
      <c r="I293" s="45" t="s">
        <v>41</v>
      </c>
      <c r="J293" s="44" t="n">
        <f>SUM(J292)</f>
      </c>
    </row>
    <row r="302">
      <c r="C302" s="16" t="s">
        <v>0</v>
      </c>
      <c r="I302" s="20" t="s">
        <v>3</v>
      </c>
      <c r="J302" s="19">
        <f>IF(J1 = "","",J1)</f>
      </c>
    </row>
    <row r="303">
      <c r="C303" s="16" t="s">
        <v>1</v>
      </c>
      <c r="J303" s="17" t="s">
        <v>1871</v>
      </c>
    </row>
    <row r="304">
      <c r="C304" s="16" t="s">
        <v>2</v>
      </c>
    </row>
    <row r="306">
      <c r="A306" s="32" t="s">
        <v>9</v>
      </c>
      <c r="D306" s="46" t="s">
        <v>10</v>
      </c>
    </row>
    <row r="307">
      <c r="A307" s="32" t="s">
        <v>11</v>
      </c>
      <c r="D307" s="46">
        <f>IF(D6 = "","",D6)</f>
      </c>
    </row>
    <row r="308">
      <c r="A308" s="32" t="s">
        <v>12</v>
      </c>
      <c r="D308" s="46">
        <f>IF(D7 = "","",D7)</f>
      </c>
      <c r="J308" s="32"/>
      <c r="K308" s="32"/>
      <c r="L308" s="32"/>
      <c r="M308" s="32"/>
    </row>
    <row r="309">
      <c r="A309" s="32" t="s">
        <v>13</v>
      </c>
      <c r="D309" s="46" t="s">
        <v>14</v>
      </c>
    </row>
    <row r="310">
      <c r="A310" s="32" t="s">
        <v>15</v>
      </c>
      <c r="D310" s="46" t="s">
        <v>16</v>
      </c>
      <c r="I310" s="32" t="s">
        <v>17</v>
      </c>
      <c r="J310" s="46" t="s">
        <v>18</v>
      </c>
    </row>
    <row r="311" ht="45.0" customHeight="true">
      <c r="A311" s="32" t="s">
        <v>19</v>
      </c>
      <c r="D311" s="46" t="s">
        <v>20</v>
      </c>
    </row>
    <row r="312" ht="15.0" customHeight="true">
      <c r="A312" s="32" t="s">
        <v>21</v>
      </c>
      <c r="D312" s="46" t="s">
        <v>22</v>
      </c>
    </row>
    <row r="313" ht="15.0" customHeight="true">
      <c r="A313" s="32" t="s">
        <v>23</v>
      </c>
      <c r="D313" s="46" t="s">
        <v>24</v>
      </c>
    </row>
    <row r="314">
      <c r="A314" s="32" t="s">
        <v>25</v>
      </c>
      <c r="D314" s="46" t="s">
        <v>26</v>
      </c>
    </row>
    <row r="315">
      <c r="A315" s="32" t="s">
        <v>27</v>
      </c>
      <c r="D315" s="46" t="s">
        <v>28</v>
      </c>
    </row>
    <row r="317">
      <c r="A317" s="43" t="s">
        <v>205</v>
      </c>
    </row>
    <row r="319">
      <c r="A319" s="28" t="s">
        <v>30</v>
      </c>
      <c r="B319" s="29" t="s">
        <v>31</v>
      </c>
      <c r="C319" s="29"/>
      <c r="D319" s="29"/>
      <c r="E319" s="29"/>
      <c r="F319" s="29"/>
      <c r="G319" s="28" t="s">
        <v>32</v>
      </c>
      <c r="H319" s="28" t="s">
        <v>33</v>
      </c>
      <c r="I319" s="31" t="s">
        <v>34</v>
      </c>
      <c r="J319" s="30" t="s">
        <v>35</v>
      </c>
    </row>
    <row r="320" ht="120.0" customHeight="true">
      <c r="A320" s="35" t="s">
        <v>206</v>
      </c>
      <c r="B320" s="41" t="s">
        <v>207</v>
      </c>
      <c r="C320" s="41"/>
      <c r="D320" s="41"/>
      <c r="E320" s="41"/>
      <c r="F320" s="41"/>
      <c r="G320" s="35" t="s">
        <v>59</v>
      </c>
      <c r="H320" s="38" t="s">
        <v>208</v>
      </c>
      <c r="I320" t="n" s="39"/>
      <c r="J320" t="n" s="37">
        <f>TRUNC((H320*TRUNC(I320,2)),2)</f>
      </c>
      <c r="K320" s="36" t="s">
        <v>209</v>
      </c>
    </row>
    <row r="321" ht="120.0" customHeight="true">
      <c r="A321" s="35" t="s">
        <v>210</v>
      </c>
      <c r="B321" s="41" t="s">
        <v>211</v>
      </c>
      <c r="C321" s="41"/>
      <c r="D321" s="41"/>
      <c r="E321" s="41"/>
      <c r="F321" s="41"/>
      <c r="G321" s="35" t="s">
        <v>59</v>
      </c>
      <c r="H321" s="38" t="s">
        <v>212</v>
      </c>
      <c r="I321" t="n" s="39"/>
      <c r="J321" t="n" s="37">
        <f>TRUNC((H321*TRUNC(I321,2)),2)</f>
      </c>
      <c r="K321" s="36" t="s">
        <v>213</v>
      </c>
    </row>
    <row r="322">
      <c r="I322" s="45" t="s">
        <v>41</v>
      </c>
      <c r="J322" s="44" t="n">
        <f>SUM(J320:J321)</f>
      </c>
    </row>
    <row r="324">
      <c r="A324" s="43" t="s">
        <v>214</v>
      </c>
    </row>
    <row r="326">
      <c r="A326" s="28" t="s">
        <v>30</v>
      </c>
      <c r="B326" s="29" t="s">
        <v>31</v>
      </c>
      <c r="C326" s="29"/>
      <c r="D326" s="29"/>
      <c r="E326" s="29"/>
      <c r="F326" s="29"/>
      <c r="G326" s="28" t="s">
        <v>32</v>
      </c>
      <c r="H326" s="28" t="s">
        <v>33</v>
      </c>
      <c r="I326" s="31" t="s">
        <v>34</v>
      </c>
      <c r="J326" s="30" t="s">
        <v>35</v>
      </c>
    </row>
    <row r="327" ht="75.0" customHeight="true">
      <c r="A327" s="35" t="s">
        <v>215</v>
      </c>
      <c r="B327" s="41" t="s">
        <v>216</v>
      </c>
      <c r="C327" s="41"/>
      <c r="D327" s="41"/>
      <c r="E327" s="41"/>
      <c r="F327" s="41"/>
      <c r="G327" s="35" t="s">
        <v>59</v>
      </c>
      <c r="H327" s="38" t="s">
        <v>217</v>
      </c>
      <c r="I327" t="n" s="39"/>
      <c r="J327" t="n" s="37">
        <f>TRUNC((H327*TRUNC(I327,2)),2)</f>
      </c>
      <c r="K327" s="36" t="s">
        <v>218</v>
      </c>
    </row>
    <row r="328">
      <c r="I328" s="45" t="s">
        <v>41</v>
      </c>
      <c r="J328" s="44" t="n">
        <f>SUM(J327)</f>
      </c>
    </row>
    <row r="335">
      <c r="C335" s="16" t="s">
        <v>0</v>
      </c>
      <c r="I335" s="20" t="s">
        <v>3</v>
      </c>
      <c r="J335" s="19">
        <f>IF(J1 = "","",J1)</f>
      </c>
    </row>
    <row r="336">
      <c r="C336" s="16" t="s">
        <v>1</v>
      </c>
      <c r="J336" s="17" t="s">
        <v>1872</v>
      </c>
    </row>
    <row r="337">
      <c r="C337" s="16" t="s">
        <v>2</v>
      </c>
    </row>
    <row r="339">
      <c r="A339" s="32" t="s">
        <v>9</v>
      </c>
      <c r="D339" s="46" t="s">
        <v>10</v>
      </c>
    </row>
    <row r="340">
      <c r="A340" s="32" t="s">
        <v>11</v>
      </c>
      <c r="D340" s="46">
        <f>IF(D6 = "","",D6)</f>
      </c>
    </row>
    <row r="341">
      <c r="A341" s="32" t="s">
        <v>12</v>
      </c>
      <c r="D341" s="46">
        <f>IF(D7 = "","",D7)</f>
      </c>
      <c r="J341" s="32"/>
      <c r="K341" s="32"/>
      <c r="L341" s="32"/>
      <c r="M341" s="32"/>
    </row>
    <row r="342">
      <c r="A342" s="32" t="s">
        <v>13</v>
      </c>
      <c r="D342" s="46" t="s">
        <v>14</v>
      </c>
    </row>
    <row r="343">
      <c r="A343" s="32" t="s">
        <v>15</v>
      </c>
      <c r="D343" s="46" t="s">
        <v>16</v>
      </c>
      <c r="I343" s="32" t="s">
        <v>17</v>
      </c>
      <c r="J343" s="46" t="s">
        <v>18</v>
      </c>
    </row>
    <row r="344" ht="45.0" customHeight="true">
      <c r="A344" s="32" t="s">
        <v>19</v>
      </c>
      <c r="D344" s="46" t="s">
        <v>20</v>
      </c>
    </row>
    <row r="345" ht="15.0" customHeight="true">
      <c r="A345" s="32" t="s">
        <v>21</v>
      </c>
      <c r="D345" s="46" t="s">
        <v>22</v>
      </c>
    </row>
    <row r="346" ht="15.0" customHeight="true">
      <c r="A346" s="32" t="s">
        <v>23</v>
      </c>
      <c r="D346" s="46" t="s">
        <v>24</v>
      </c>
    </row>
    <row r="347">
      <c r="A347" s="32" t="s">
        <v>25</v>
      </c>
      <c r="D347" s="46" t="s">
        <v>26</v>
      </c>
    </row>
    <row r="348">
      <c r="A348" s="32" t="s">
        <v>27</v>
      </c>
      <c r="D348" s="46" t="s">
        <v>28</v>
      </c>
    </row>
    <row r="350">
      <c r="A350" s="43" t="s">
        <v>219</v>
      </c>
    </row>
    <row r="352">
      <c r="A352" s="28" t="s">
        <v>30</v>
      </c>
      <c r="B352" s="29" t="s">
        <v>31</v>
      </c>
      <c r="C352" s="29"/>
      <c r="D352" s="29"/>
      <c r="E352" s="29"/>
      <c r="F352" s="29"/>
      <c r="G352" s="28" t="s">
        <v>32</v>
      </c>
      <c r="H352" s="28" t="s">
        <v>33</v>
      </c>
      <c r="I352" s="31" t="s">
        <v>34</v>
      </c>
      <c r="J352" s="30" t="s">
        <v>35</v>
      </c>
    </row>
    <row r="353" ht="75.0" customHeight="true">
      <c r="A353" s="35" t="s">
        <v>220</v>
      </c>
      <c r="B353" s="41" t="s">
        <v>221</v>
      </c>
      <c r="C353" s="41"/>
      <c r="D353" s="41"/>
      <c r="E353" s="41"/>
      <c r="F353" s="41"/>
      <c r="G353" s="35" t="s">
        <v>188</v>
      </c>
      <c r="H353" s="38" t="s">
        <v>222</v>
      </c>
      <c r="I353" t="n" s="39"/>
      <c r="J353" t="n" s="37">
        <f>TRUNC((H353*TRUNC(I353,2)),2)</f>
      </c>
      <c r="K353" s="36" t="s">
        <v>223</v>
      </c>
    </row>
    <row r="354" ht="90.0" customHeight="true">
      <c r="A354" s="35" t="s">
        <v>224</v>
      </c>
      <c r="B354" s="41" t="s">
        <v>225</v>
      </c>
      <c r="C354" s="41"/>
      <c r="D354" s="41"/>
      <c r="E354" s="41"/>
      <c r="F354" s="41"/>
      <c r="G354" s="35" t="s">
        <v>226</v>
      </c>
      <c r="H354" s="38" t="s">
        <v>227</v>
      </c>
      <c r="I354" t="n" s="39"/>
      <c r="J354" t="n" s="37">
        <f>TRUNC((H354*TRUNC(I354,2)),2)</f>
      </c>
      <c r="K354" s="36" t="s">
        <v>228</v>
      </c>
    </row>
    <row r="355" ht="75.0" customHeight="true">
      <c r="A355" s="35" t="s">
        <v>229</v>
      </c>
      <c r="B355" s="41" t="s">
        <v>230</v>
      </c>
      <c r="C355" s="41"/>
      <c r="D355" s="41"/>
      <c r="E355" s="41"/>
      <c r="F355" s="41"/>
      <c r="G355" s="35" t="s">
        <v>226</v>
      </c>
      <c r="H355" s="38" t="s">
        <v>231</v>
      </c>
      <c r="I355" t="n" s="39"/>
      <c r="J355" t="n" s="37">
        <f>TRUNC((H355*TRUNC(I355,2)),2)</f>
      </c>
      <c r="K355" s="36" t="s">
        <v>232</v>
      </c>
    </row>
    <row r="356" ht="45.0" customHeight="true">
      <c r="A356" s="35" t="s">
        <v>233</v>
      </c>
      <c r="B356" s="41" t="s">
        <v>234</v>
      </c>
      <c r="C356" s="41"/>
      <c r="D356" s="41"/>
      <c r="E356" s="41"/>
      <c r="F356" s="41"/>
      <c r="G356" s="35" t="s">
        <v>188</v>
      </c>
      <c r="H356" s="38" t="s">
        <v>222</v>
      </c>
      <c r="I356" t="n" s="39"/>
      <c r="J356" t="n" s="37">
        <f>TRUNC((H356*TRUNC(I356,2)),2)</f>
      </c>
      <c r="K356" s="36" t="s">
        <v>235</v>
      </c>
    </row>
    <row r="357">
      <c r="I357" s="45" t="s">
        <v>41</v>
      </c>
      <c r="J357" s="44" t="n">
        <f>SUM(J353:J356)</f>
      </c>
    </row>
    <row r="359">
      <c r="A359" s="43" t="s">
        <v>236</v>
      </c>
    </row>
    <row r="361">
      <c r="A361" s="43" t="s">
        <v>237</v>
      </c>
    </row>
    <row r="363">
      <c r="A363" s="28" t="s">
        <v>30</v>
      </c>
      <c r="B363" s="29" t="s">
        <v>31</v>
      </c>
      <c r="C363" s="29"/>
      <c r="D363" s="29"/>
      <c r="E363" s="29"/>
      <c r="F363" s="29"/>
      <c r="G363" s="28" t="s">
        <v>32</v>
      </c>
      <c r="H363" s="28" t="s">
        <v>33</v>
      </c>
      <c r="I363" s="31" t="s">
        <v>34</v>
      </c>
      <c r="J363" s="30" t="s">
        <v>35</v>
      </c>
    </row>
    <row r="364" ht="30.0" customHeight="true">
      <c r="A364" s="35" t="s">
        <v>238</v>
      </c>
      <c r="B364" s="41" t="s">
        <v>239</v>
      </c>
      <c r="C364" s="41"/>
      <c r="D364" s="41"/>
      <c r="E364" s="41"/>
      <c r="F364" s="41"/>
      <c r="G364" s="35" t="s">
        <v>240</v>
      </c>
      <c r="H364" s="38" t="s">
        <v>241</v>
      </c>
      <c r="I364" t="n" s="39"/>
      <c r="J364" t="n" s="37">
        <f>TRUNC((H364*TRUNC(I364,2)),2)</f>
      </c>
      <c r="K364" s="36" t="s">
        <v>242</v>
      </c>
    </row>
    <row r="370">
      <c r="C370" s="16" t="s">
        <v>0</v>
      </c>
      <c r="I370" s="20" t="s">
        <v>3</v>
      </c>
      <c r="J370" s="19">
        <f>IF(J1 = "","",J1)</f>
      </c>
    </row>
    <row r="371">
      <c r="C371" s="16" t="s">
        <v>1</v>
      </c>
      <c r="J371" s="17" t="s">
        <v>1873</v>
      </c>
    </row>
    <row r="372">
      <c r="C372" s="16" t="s">
        <v>2</v>
      </c>
    </row>
    <row r="374">
      <c r="A374" s="32" t="s">
        <v>9</v>
      </c>
      <c r="D374" s="46" t="s">
        <v>10</v>
      </c>
    </row>
    <row r="375">
      <c r="A375" s="32" t="s">
        <v>11</v>
      </c>
      <c r="D375" s="46">
        <f>IF(D6 = "","",D6)</f>
      </c>
    </row>
    <row r="376">
      <c r="A376" s="32" t="s">
        <v>12</v>
      </c>
      <c r="D376" s="46">
        <f>IF(D7 = "","",D7)</f>
      </c>
      <c r="J376" s="32"/>
      <c r="K376" s="32"/>
      <c r="L376" s="32"/>
      <c r="M376" s="32"/>
    </row>
    <row r="377">
      <c r="A377" s="32" t="s">
        <v>13</v>
      </c>
      <c r="D377" s="46" t="s">
        <v>14</v>
      </c>
    </row>
    <row r="378">
      <c r="A378" s="32" t="s">
        <v>15</v>
      </c>
      <c r="D378" s="46" t="s">
        <v>16</v>
      </c>
      <c r="I378" s="32" t="s">
        <v>17</v>
      </c>
      <c r="J378" s="46" t="s">
        <v>18</v>
      </c>
    </row>
    <row r="379" ht="45.0" customHeight="true">
      <c r="A379" s="32" t="s">
        <v>19</v>
      </c>
      <c r="D379" s="46" t="s">
        <v>20</v>
      </c>
    </row>
    <row r="380" ht="15.0" customHeight="true">
      <c r="A380" s="32" t="s">
        <v>21</v>
      </c>
      <c r="D380" s="46" t="s">
        <v>22</v>
      </c>
    </row>
    <row r="381" ht="15.0" customHeight="true">
      <c r="A381" s="32" t="s">
        <v>23</v>
      </c>
      <c r="D381" s="46" t="s">
        <v>24</v>
      </c>
    </row>
    <row r="382">
      <c r="A382" s="32" t="s">
        <v>25</v>
      </c>
      <c r="D382" s="46" t="s">
        <v>26</v>
      </c>
    </row>
    <row r="383">
      <c r="A383" s="32" t="s">
        <v>27</v>
      </c>
      <c r="D383" s="46" t="s">
        <v>28</v>
      </c>
    </row>
    <row r="385">
      <c r="A385" s="28" t="s">
        <v>30</v>
      </c>
      <c r="B385" s="29" t="s">
        <v>31</v>
      </c>
      <c r="C385" s="29"/>
      <c r="D385" s="29"/>
      <c r="E385" s="29"/>
      <c r="F385" s="29"/>
      <c r="G385" s="28" t="s">
        <v>32</v>
      </c>
      <c r="H385" s="28" t="s">
        <v>33</v>
      </c>
      <c r="I385" s="31" t="s">
        <v>34</v>
      </c>
      <c r="J385" s="30" t="s">
        <v>35</v>
      </c>
    </row>
    <row r="386" ht="105.0" customHeight="true">
      <c r="A386" s="35" t="s">
        <v>243</v>
      </c>
      <c r="B386" s="41" t="s">
        <v>244</v>
      </c>
      <c r="C386" s="41"/>
      <c r="D386" s="41"/>
      <c r="E386" s="41"/>
      <c r="F386" s="41"/>
      <c r="G386" s="35" t="s">
        <v>59</v>
      </c>
      <c r="H386" s="38" t="s">
        <v>245</v>
      </c>
      <c r="I386" t="n" s="39"/>
      <c r="J386" t="n" s="37">
        <f>TRUNC((H386*TRUNC(I386,2)),2)</f>
      </c>
      <c r="K386" s="36" t="s">
        <v>246</v>
      </c>
    </row>
    <row r="387" ht="75.0" customHeight="true">
      <c r="A387" s="35" t="s">
        <v>247</v>
      </c>
      <c r="B387" s="41" t="s">
        <v>248</v>
      </c>
      <c r="C387" s="41"/>
      <c r="D387" s="41"/>
      <c r="E387" s="41"/>
      <c r="F387" s="41"/>
      <c r="G387" s="35" t="s">
        <v>188</v>
      </c>
      <c r="H387" s="38" t="s">
        <v>249</v>
      </c>
      <c r="I387" t="n" s="39"/>
      <c r="J387" t="n" s="37">
        <f>TRUNC((H387*TRUNC(I387,2)),2)</f>
      </c>
      <c r="K387" s="36" t="s">
        <v>250</v>
      </c>
    </row>
    <row r="388" ht="30.0" customHeight="true">
      <c r="A388" s="35" t="s">
        <v>251</v>
      </c>
      <c r="B388" s="41" t="s">
        <v>252</v>
      </c>
      <c r="C388" s="41"/>
      <c r="D388" s="41"/>
      <c r="E388" s="41"/>
      <c r="F388" s="41"/>
      <c r="G388" s="35" t="s">
        <v>188</v>
      </c>
      <c r="H388" s="38" t="s">
        <v>253</v>
      </c>
      <c r="I388" t="n" s="39"/>
      <c r="J388" t="n" s="37">
        <f>TRUNC((H388*TRUNC(I388,2)),2)</f>
      </c>
      <c r="K388" s="36" t="s">
        <v>254</v>
      </c>
    </row>
    <row r="389" ht="45.0" customHeight="true">
      <c r="A389" s="35" t="s">
        <v>255</v>
      </c>
      <c r="B389" s="41" t="s">
        <v>256</v>
      </c>
      <c r="C389" s="41"/>
      <c r="D389" s="41"/>
      <c r="E389" s="41"/>
      <c r="F389" s="41"/>
      <c r="G389" s="35" t="s">
        <v>188</v>
      </c>
      <c r="H389" s="38" t="s">
        <v>257</v>
      </c>
      <c r="I389" t="n" s="39"/>
      <c r="J389" t="n" s="37">
        <f>TRUNC((H389*TRUNC(I389,2)),2)</f>
      </c>
      <c r="K389" s="36" t="s">
        <v>258</v>
      </c>
    </row>
    <row r="390">
      <c r="I390" s="45" t="s">
        <v>41</v>
      </c>
      <c r="J390" s="44" t="n">
        <f>SUM(J364,J386:J389)</f>
      </c>
    </row>
    <row r="392">
      <c r="A392" s="43" t="s">
        <v>259</v>
      </c>
    </row>
    <row r="394">
      <c r="A394" s="43" t="s">
        <v>260</v>
      </c>
    </row>
    <row r="396">
      <c r="A396" s="28" t="s">
        <v>30</v>
      </c>
      <c r="B396" s="29" t="s">
        <v>31</v>
      </c>
      <c r="C396" s="29"/>
      <c r="D396" s="29"/>
      <c r="E396" s="29"/>
      <c r="F396" s="29"/>
      <c r="G396" s="28" t="s">
        <v>32</v>
      </c>
      <c r="H396" s="28" t="s">
        <v>33</v>
      </c>
      <c r="I396" s="31" t="s">
        <v>34</v>
      </c>
      <c r="J396" s="30" t="s">
        <v>35</v>
      </c>
    </row>
    <row r="397" ht="45.0" customHeight="true">
      <c r="A397" s="35" t="s">
        <v>261</v>
      </c>
      <c r="B397" s="41" t="s">
        <v>262</v>
      </c>
      <c r="C397" s="41"/>
      <c r="D397" s="41"/>
      <c r="E397" s="41"/>
      <c r="F397" s="41"/>
      <c r="G397" s="35" t="s">
        <v>188</v>
      </c>
      <c r="H397" s="38" t="s">
        <v>263</v>
      </c>
      <c r="I397" t="n" s="39"/>
      <c r="J397" t="n" s="37">
        <f>TRUNC((H397*TRUNC(I397,2)),2)</f>
      </c>
      <c r="K397" s="36" t="s">
        <v>264</v>
      </c>
    </row>
    <row r="398" ht="45.0" customHeight="true">
      <c r="A398" s="35" t="s">
        <v>265</v>
      </c>
      <c r="B398" s="41" t="s">
        <v>266</v>
      </c>
      <c r="C398" s="41"/>
      <c r="D398" s="41"/>
      <c r="E398" s="41"/>
      <c r="F398" s="41"/>
      <c r="G398" s="35" t="s">
        <v>188</v>
      </c>
      <c r="H398" s="38" t="s">
        <v>267</v>
      </c>
      <c r="I398" t="n" s="39"/>
      <c r="J398" t="n" s="37">
        <f>TRUNC((H398*TRUNC(I398,2)),2)</f>
      </c>
      <c r="K398" s="36" t="s">
        <v>268</v>
      </c>
    </row>
    <row r="399" ht="45.0" customHeight="true">
      <c r="A399" s="35" t="s">
        <v>269</v>
      </c>
      <c r="B399" s="41" t="s">
        <v>270</v>
      </c>
      <c r="C399" s="41"/>
      <c r="D399" s="41"/>
      <c r="E399" s="41"/>
      <c r="F399" s="41"/>
      <c r="G399" s="35" t="s">
        <v>188</v>
      </c>
      <c r="H399" s="38" t="s">
        <v>271</v>
      </c>
      <c r="I399" t="n" s="39"/>
      <c r="J399" t="n" s="37">
        <f>TRUNC((H399*TRUNC(I399,2)),2)</f>
      </c>
      <c r="K399" s="36" t="s">
        <v>272</v>
      </c>
    </row>
    <row r="402">
      <c r="C402" s="16" t="s">
        <v>0</v>
      </c>
      <c r="I402" s="20" t="s">
        <v>3</v>
      </c>
      <c r="J402" s="19">
        <f>IF(J1 = "","",J1)</f>
      </c>
    </row>
    <row r="403">
      <c r="C403" s="16" t="s">
        <v>1</v>
      </c>
      <c r="J403" s="17" t="s">
        <v>1874</v>
      </c>
    </row>
    <row r="404">
      <c r="C404" s="16" t="s">
        <v>2</v>
      </c>
    </row>
    <row r="406">
      <c r="A406" s="32" t="s">
        <v>9</v>
      </c>
      <c r="D406" s="46" t="s">
        <v>10</v>
      </c>
    </row>
    <row r="407">
      <c r="A407" s="32" t="s">
        <v>11</v>
      </c>
      <c r="D407" s="46">
        <f>IF(D6 = "","",D6)</f>
      </c>
    </row>
    <row r="408">
      <c r="A408" s="32" t="s">
        <v>12</v>
      </c>
      <c r="D408" s="46">
        <f>IF(D7 = "","",D7)</f>
      </c>
      <c r="J408" s="32"/>
      <c r="K408" s="32"/>
      <c r="L408" s="32"/>
      <c r="M408" s="32"/>
    </row>
    <row r="409">
      <c r="A409" s="32" t="s">
        <v>13</v>
      </c>
      <c r="D409" s="46" t="s">
        <v>14</v>
      </c>
    </row>
    <row r="410">
      <c r="A410" s="32" t="s">
        <v>15</v>
      </c>
      <c r="D410" s="46" t="s">
        <v>16</v>
      </c>
      <c r="I410" s="32" t="s">
        <v>17</v>
      </c>
      <c r="J410" s="46" t="s">
        <v>18</v>
      </c>
    </row>
    <row r="411" ht="45.0" customHeight="true">
      <c r="A411" s="32" t="s">
        <v>19</v>
      </c>
      <c r="D411" s="46" t="s">
        <v>20</v>
      </c>
    </row>
    <row r="412" ht="15.0" customHeight="true">
      <c r="A412" s="32" t="s">
        <v>21</v>
      </c>
      <c r="D412" s="46" t="s">
        <v>22</v>
      </c>
    </row>
    <row r="413" ht="15.0" customHeight="true">
      <c r="A413" s="32" t="s">
        <v>23</v>
      </c>
      <c r="D413" s="46" t="s">
        <v>24</v>
      </c>
    </row>
    <row r="414">
      <c r="A414" s="32" t="s">
        <v>25</v>
      </c>
      <c r="D414" s="46" t="s">
        <v>26</v>
      </c>
    </row>
    <row r="415">
      <c r="A415" s="32" t="s">
        <v>27</v>
      </c>
      <c r="D415" s="46" t="s">
        <v>28</v>
      </c>
    </row>
    <row r="417">
      <c r="A417" s="28" t="s">
        <v>30</v>
      </c>
      <c r="B417" s="29" t="s">
        <v>31</v>
      </c>
      <c r="C417" s="29"/>
      <c r="D417" s="29"/>
      <c r="E417" s="29"/>
      <c r="F417" s="29"/>
      <c r="G417" s="28" t="s">
        <v>32</v>
      </c>
      <c r="H417" s="28" t="s">
        <v>33</v>
      </c>
      <c r="I417" s="31" t="s">
        <v>34</v>
      </c>
      <c r="J417" s="30" t="s">
        <v>35</v>
      </c>
    </row>
    <row r="418" ht="60.0" customHeight="true">
      <c r="A418" s="35" t="s">
        <v>273</v>
      </c>
      <c r="B418" s="41" t="s">
        <v>274</v>
      </c>
      <c r="C418" s="41"/>
      <c r="D418" s="41"/>
      <c r="E418" s="41"/>
      <c r="F418" s="41"/>
      <c r="G418" s="35" t="s">
        <v>59</v>
      </c>
      <c r="H418" s="38" t="s">
        <v>275</v>
      </c>
      <c r="I418" t="n" s="39"/>
      <c r="J418" t="n" s="37">
        <f>TRUNC((H418*TRUNC(I418,2)),2)</f>
      </c>
      <c r="K418" s="36" t="s">
        <v>276</v>
      </c>
    </row>
    <row r="419" ht="30.0" customHeight="true">
      <c r="A419" s="35" t="s">
        <v>277</v>
      </c>
      <c r="B419" s="41" t="s">
        <v>278</v>
      </c>
      <c r="C419" s="41"/>
      <c r="D419" s="41"/>
      <c r="E419" s="41"/>
      <c r="F419" s="41"/>
      <c r="G419" s="35" t="s">
        <v>59</v>
      </c>
      <c r="H419" s="38" t="s">
        <v>279</v>
      </c>
      <c r="I419" t="n" s="39"/>
      <c r="J419" t="n" s="37">
        <f>TRUNC((H419*TRUNC(I419,2)),2)</f>
      </c>
      <c r="K419" s="36" t="s">
        <v>280</v>
      </c>
    </row>
    <row r="420" ht="60.0" customHeight="true">
      <c r="A420" s="35" t="s">
        <v>281</v>
      </c>
      <c r="B420" s="41" t="s">
        <v>282</v>
      </c>
      <c r="C420" s="41"/>
      <c r="D420" s="41"/>
      <c r="E420" s="41"/>
      <c r="F420" s="41"/>
      <c r="G420" s="35" t="s">
        <v>188</v>
      </c>
      <c r="H420" s="38" t="s">
        <v>283</v>
      </c>
      <c r="I420" t="n" s="39"/>
      <c r="J420" t="n" s="37">
        <f>TRUNC((H420*TRUNC(I420,2)),2)</f>
      </c>
      <c r="K420" s="36" t="s">
        <v>284</v>
      </c>
    </row>
    <row r="421" ht="75.0" customHeight="true">
      <c r="A421" s="35" t="s">
        <v>285</v>
      </c>
      <c r="B421" s="41" t="s">
        <v>286</v>
      </c>
      <c r="C421" s="41"/>
      <c r="D421" s="41"/>
      <c r="E421" s="41"/>
      <c r="F421" s="41"/>
      <c r="G421" s="35" t="s">
        <v>59</v>
      </c>
      <c r="H421" s="38" t="s">
        <v>287</v>
      </c>
      <c r="I421" t="n" s="39"/>
      <c r="J421" t="n" s="37">
        <f>TRUNC((H421*TRUNC(I421,2)),2)</f>
      </c>
      <c r="K421" s="36" t="s">
        <v>288</v>
      </c>
    </row>
    <row r="422" ht="150.0" customHeight="true">
      <c r="A422" s="35" t="s">
        <v>289</v>
      </c>
      <c r="B422" s="41" t="s">
        <v>290</v>
      </c>
      <c r="C422" s="41"/>
      <c r="D422" s="41"/>
      <c r="E422" s="41"/>
      <c r="F422" s="41"/>
      <c r="G422" s="35" t="s">
        <v>59</v>
      </c>
      <c r="H422" s="38" t="s">
        <v>291</v>
      </c>
      <c r="I422" t="n" s="39"/>
      <c r="J422" t="n" s="37">
        <f>TRUNC((H422*TRUNC(I422,2)),2)</f>
      </c>
      <c r="K422" s="36" t="s">
        <v>292</v>
      </c>
    </row>
    <row r="423">
      <c r="I423" s="45" t="s">
        <v>41</v>
      </c>
      <c r="J423" s="44" t="n">
        <f>SUM(J397:J399,J418:J422)</f>
      </c>
    </row>
    <row r="433">
      <c r="C433" s="16" t="s">
        <v>0</v>
      </c>
      <c r="I433" s="20" t="s">
        <v>3</v>
      </c>
      <c r="J433" s="19">
        <f>IF(J1 = "","",J1)</f>
      </c>
    </row>
    <row r="434">
      <c r="C434" s="16" t="s">
        <v>1</v>
      </c>
      <c r="J434" s="17" t="s">
        <v>1875</v>
      </c>
    </row>
    <row r="435">
      <c r="C435" s="16" t="s">
        <v>2</v>
      </c>
    </row>
    <row r="437">
      <c r="A437" s="32" t="s">
        <v>9</v>
      </c>
      <c r="D437" s="46" t="s">
        <v>10</v>
      </c>
    </row>
    <row r="438">
      <c r="A438" s="32" t="s">
        <v>11</v>
      </c>
      <c r="D438" s="46">
        <f>IF(D6 = "","",D6)</f>
      </c>
    </row>
    <row r="439">
      <c r="A439" s="32" t="s">
        <v>12</v>
      </c>
      <c r="D439" s="46">
        <f>IF(D7 = "","",D7)</f>
      </c>
      <c r="J439" s="32"/>
      <c r="K439" s="32"/>
      <c r="L439" s="32"/>
      <c r="M439" s="32"/>
    </row>
    <row r="440">
      <c r="A440" s="32" t="s">
        <v>13</v>
      </c>
      <c r="D440" s="46" t="s">
        <v>14</v>
      </c>
    </row>
    <row r="441">
      <c r="A441" s="32" t="s">
        <v>15</v>
      </c>
      <c r="D441" s="46" t="s">
        <v>16</v>
      </c>
      <c r="I441" s="32" t="s">
        <v>17</v>
      </c>
      <c r="J441" s="46" t="s">
        <v>18</v>
      </c>
    </row>
    <row r="442" ht="45.0" customHeight="true">
      <c r="A442" s="32" t="s">
        <v>19</v>
      </c>
      <c r="D442" s="46" t="s">
        <v>20</v>
      </c>
    </row>
    <row r="443" ht="15.0" customHeight="true">
      <c r="A443" s="32" t="s">
        <v>21</v>
      </c>
      <c r="D443" s="46" t="s">
        <v>22</v>
      </c>
    </row>
    <row r="444" ht="15.0" customHeight="true">
      <c r="A444" s="32" t="s">
        <v>23</v>
      </c>
      <c r="D444" s="46" t="s">
        <v>24</v>
      </c>
    </row>
    <row r="445">
      <c r="A445" s="32" t="s">
        <v>25</v>
      </c>
      <c r="D445" s="46" t="s">
        <v>26</v>
      </c>
    </row>
    <row r="446">
      <c r="A446" s="32" t="s">
        <v>27</v>
      </c>
      <c r="D446" s="46" t="s">
        <v>28</v>
      </c>
    </row>
    <row r="448">
      <c r="A448" s="43" t="s">
        <v>293</v>
      </c>
    </row>
    <row r="450">
      <c r="A450" s="28" t="s">
        <v>30</v>
      </c>
      <c r="B450" s="29" t="s">
        <v>31</v>
      </c>
      <c r="C450" s="29"/>
      <c r="D450" s="29"/>
      <c r="E450" s="29"/>
      <c r="F450" s="29"/>
      <c r="G450" s="28" t="s">
        <v>32</v>
      </c>
      <c r="H450" s="28" t="s">
        <v>33</v>
      </c>
      <c r="I450" s="31" t="s">
        <v>34</v>
      </c>
      <c r="J450" s="30" t="s">
        <v>35</v>
      </c>
    </row>
    <row r="451" ht="60.0" customHeight="true">
      <c r="A451" s="35" t="s">
        <v>294</v>
      </c>
      <c r="B451" s="41" t="s">
        <v>295</v>
      </c>
      <c r="C451" s="41"/>
      <c r="D451" s="41"/>
      <c r="E451" s="41"/>
      <c r="F451" s="41"/>
      <c r="G451" s="35" t="s">
        <v>38</v>
      </c>
      <c r="H451" s="38" t="s">
        <v>39</v>
      </c>
      <c r="I451" t="n" s="39"/>
      <c r="J451" t="n" s="37">
        <f>TRUNC((H451*TRUNC(I451,2)),2)</f>
      </c>
      <c r="K451" s="36" t="s">
        <v>296</v>
      </c>
    </row>
    <row r="452" ht="60.0" customHeight="true">
      <c r="A452" s="35" t="s">
        <v>297</v>
      </c>
      <c r="B452" s="41" t="s">
        <v>298</v>
      </c>
      <c r="C452" s="41"/>
      <c r="D452" s="41"/>
      <c r="E452" s="41"/>
      <c r="F452" s="41"/>
      <c r="G452" s="35" t="s">
        <v>188</v>
      </c>
      <c r="H452" s="38" t="s">
        <v>299</v>
      </c>
      <c r="I452" t="n" s="39"/>
      <c r="J452" t="n" s="37">
        <f>TRUNC((H452*TRUNC(I452,2)),2)</f>
      </c>
      <c r="K452" s="36" t="s">
        <v>300</v>
      </c>
    </row>
    <row r="453" ht="90.0" customHeight="true">
      <c r="A453" s="35" t="s">
        <v>301</v>
      </c>
      <c r="B453" s="41" t="s">
        <v>302</v>
      </c>
      <c r="C453" s="41"/>
      <c r="D453" s="41"/>
      <c r="E453" s="41"/>
      <c r="F453" s="41"/>
      <c r="G453" s="35" t="s">
        <v>188</v>
      </c>
      <c r="H453" s="38" t="s">
        <v>303</v>
      </c>
      <c r="I453" t="n" s="39"/>
      <c r="J453" t="n" s="37">
        <f>TRUNC((H453*TRUNC(I453,2)),2)</f>
      </c>
      <c r="K453" s="36" t="s">
        <v>304</v>
      </c>
    </row>
    <row r="454" ht="75.0" customHeight="true">
      <c r="A454" s="35" t="s">
        <v>305</v>
      </c>
      <c r="B454" s="41" t="s">
        <v>306</v>
      </c>
      <c r="C454" s="41"/>
      <c r="D454" s="41"/>
      <c r="E454" s="41"/>
      <c r="F454" s="41"/>
      <c r="G454" s="35" t="s">
        <v>307</v>
      </c>
      <c r="H454" s="38" t="s">
        <v>308</v>
      </c>
      <c r="I454" t="n" s="39"/>
      <c r="J454" t="n" s="37">
        <f>TRUNC((H454*TRUNC(I454,2)),2)</f>
      </c>
      <c r="K454" s="36" t="s">
        <v>309</v>
      </c>
    </row>
    <row r="455" ht="45.0" customHeight="true">
      <c r="A455" s="35" t="s">
        <v>269</v>
      </c>
      <c r="B455" s="41" t="s">
        <v>270</v>
      </c>
      <c r="C455" s="41"/>
      <c r="D455" s="41"/>
      <c r="E455" s="41"/>
      <c r="F455" s="41"/>
      <c r="G455" s="35" t="s">
        <v>188</v>
      </c>
      <c r="H455" s="38" t="s">
        <v>310</v>
      </c>
      <c r="I455" t="n" s="39"/>
      <c r="J455" t="n" s="37">
        <f>TRUNC((H455*TRUNC(I455,2)),2)</f>
      </c>
      <c r="K455" s="36" t="s">
        <v>311</v>
      </c>
    </row>
    <row r="456" ht="60.0" customHeight="true">
      <c r="A456" s="35" t="s">
        <v>273</v>
      </c>
      <c r="B456" s="41" t="s">
        <v>274</v>
      </c>
      <c r="C456" s="41"/>
      <c r="D456" s="41"/>
      <c r="E456" s="41"/>
      <c r="F456" s="41"/>
      <c r="G456" s="35" t="s">
        <v>59</v>
      </c>
      <c r="H456" s="38" t="s">
        <v>312</v>
      </c>
      <c r="I456" t="n" s="39"/>
      <c r="J456" t="n" s="37">
        <f>TRUNC((H456*TRUNC(I456,2)),2)</f>
      </c>
      <c r="K456" s="36" t="s">
        <v>313</v>
      </c>
    </row>
    <row r="457" ht="60.0" customHeight="true">
      <c r="A457" s="35" t="s">
        <v>314</v>
      </c>
      <c r="B457" s="41" t="s">
        <v>315</v>
      </c>
      <c r="C457" s="41"/>
      <c r="D457" s="41"/>
      <c r="E457" s="41"/>
      <c r="F457" s="41"/>
      <c r="G457" s="35" t="s">
        <v>188</v>
      </c>
      <c r="H457" s="38" t="s">
        <v>299</v>
      </c>
      <c r="I457" t="n" s="39"/>
      <c r="J457" t="n" s="37">
        <f>TRUNC((H457*TRUNC(I457,2)),2)</f>
      </c>
      <c r="K457" s="36" t="s">
        <v>316</v>
      </c>
    </row>
    <row r="458">
      <c r="I458" s="45" t="s">
        <v>41</v>
      </c>
      <c r="J458" s="44" t="n">
        <f>SUM(J451:J457)</f>
      </c>
    </row>
    <row r="461">
      <c r="C461" s="16" t="s">
        <v>0</v>
      </c>
      <c r="I461" s="20" t="s">
        <v>3</v>
      </c>
      <c r="J461" s="19">
        <f>IF(J1 = "","",J1)</f>
      </c>
    </row>
    <row r="462">
      <c r="C462" s="16" t="s">
        <v>1</v>
      </c>
      <c r="J462" s="17" t="s">
        <v>1876</v>
      </c>
    </row>
    <row r="463">
      <c r="C463" s="16" t="s">
        <v>2</v>
      </c>
    </row>
    <row r="465">
      <c r="A465" s="32" t="s">
        <v>9</v>
      </c>
      <c r="D465" s="46" t="s">
        <v>10</v>
      </c>
    </row>
    <row r="466">
      <c r="A466" s="32" t="s">
        <v>11</v>
      </c>
      <c r="D466" s="46">
        <f>IF(D6 = "","",D6)</f>
      </c>
    </row>
    <row r="467">
      <c r="A467" s="32" t="s">
        <v>12</v>
      </c>
      <c r="D467" s="46">
        <f>IF(D7 = "","",D7)</f>
      </c>
      <c r="J467" s="32"/>
      <c r="K467" s="32"/>
      <c r="L467" s="32"/>
      <c r="M467" s="32"/>
    </row>
    <row r="468">
      <c r="A468" s="32" t="s">
        <v>13</v>
      </c>
      <c r="D468" s="46" t="s">
        <v>14</v>
      </c>
    </row>
    <row r="469">
      <c r="A469" s="32" t="s">
        <v>15</v>
      </c>
      <c r="D469" s="46" t="s">
        <v>16</v>
      </c>
      <c r="I469" s="32" t="s">
        <v>17</v>
      </c>
      <c r="J469" s="46" t="s">
        <v>18</v>
      </c>
    </row>
    <row r="470" ht="45.0" customHeight="true">
      <c r="A470" s="32" t="s">
        <v>19</v>
      </c>
      <c r="D470" s="46" t="s">
        <v>20</v>
      </c>
    </row>
    <row r="471" ht="15.0" customHeight="true">
      <c r="A471" s="32" t="s">
        <v>21</v>
      </c>
      <c r="D471" s="46" t="s">
        <v>22</v>
      </c>
    </row>
    <row r="472" ht="15.0" customHeight="true">
      <c r="A472" s="32" t="s">
        <v>23</v>
      </c>
      <c r="D472" s="46" t="s">
        <v>24</v>
      </c>
    </row>
    <row r="473">
      <c r="A473" s="32" t="s">
        <v>25</v>
      </c>
      <c r="D473" s="46" t="s">
        <v>26</v>
      </c>
    </row>
    <row r="474">
      <c r="A474" s="32" t="s">
        <v>27</v>
      </c>
      <c r="D474" s="46" t="s">
        <v>28</v>
      </c>
    </row>
    <row r="476">
      <c r="A476" s="43" t="s">
        <v>317</v>
      </c>
    </row>
    <row r="478">
      <c r="A478" s="28" t="s">
        <v>30</v>
      </c>
      <c r="B478" s="29" t="s">
        <v>31</v>
      </c>
      <c r="C478" s="29"/>
      <c r="D478" s="29"/>
      <c r="E478" s="29"/>
      <c r="F478" s="29"/>
      <c r="G478" s="28" t="s">
        <v>32</v>
      </c>
      <c r="H478" s="28" t="s">
        <v>33</v>
      </c>
      <c r="I478" s="31" t="s">
        <v>34</v>
      </c>
      <c r="J478" s="30" t="s">
        <v>35</v>
      </c>
    </row>
    <row r="479" ht="75.0" customHeight="true">
      <c r="A479" s="35" t="s">
        <v>318</v>
      </c>
      <c r="B479" s="41" t="s">
        <v>319</v>
      </c>
      <c r="C479" s="41"/>
      <c r="D479" s="41"/>
      <c r="E479" s="41"/>
      <c r="F479" s="41"/>
      <c r="G479" s="35" t="s">
        <v>38</v>
      </c>
      <c r="H479" s="38" t="s">
        <v>39</v>
      </c>
      <c r="I479" t="n" s="39"/>
      <c r="J479" t="n" s="37">
        <f>TRUNC((H479*TRUNC(I479,2)),2)</f>
      </c>
      <c r="K479" s="36" t="s">
        <v>320</v>
      </c>
    </row>
    <row r="480" ht="60.0" customHeight="true">
      <c r="A480" s="35" t="s">
        <v>321</v>
      </c>
      <c r="B480" s="41" t="s">
        <v>322</v>
      </c>
      <c r="C480" s="41"/>
      <c r="D480" s="41"/>
      <c r="E480" s="41"/>
      <c r="F480" s="41"/>
      <c r="G480" s="35" t="s">
        <v>323</v>
      </c>
      <c r="H480" s="38" t="s">
        <v>324</v>
      </c>
      <c r="I480" t="n" s="39"/>
      <c r="J480" t="n" s="37">
        <f>TRUNC((H480*TRUNC(I480,2)),2)</f>
      </c>
      <c r="K480" s="36" t="s">
        <v>325</v>
      </c>
    </row>
    <row r="481" ht="45.0" customHeight="true">
      <c r="A481" s="35" t="s">
        <v>326</v>
      </c>
      <c r="B481" s="41" t="s">
        <v>327</v>
      </c>
      <c r="C481" s="41"/>
      <c r="D481" s="41"/>
      <c r="E481" s="41"/>
      <c r="F481" s="41"/>
      <c r="G481" s="35" t="s">
        <v>38</v>
      </c>
      <c r="H481" s="38" t="s">
        <v>328</v>
      </c>
      <c r="I481" t="n" s="39"/>
      <c r="J481" t="n" s="37">
        <f>TRUNC((H481*TRUNC(I481,2)),2)</f>
      </c>
      <c r="K481" s="36" t="s">
        <v>329</v>
      </c>
    </row>
    <row r="482" ht="45.0" customHeight="true">
      <c r="A482" s="35" t="s">
        <v>330</v>
      </c>
      <c r="B482" s="41" t="s">
        <v>331</v>
      </c>
      <c r="C482" s="41"/>
      <c r="D482" s="41"/>
      <c r="E482" s="41"/>
      <c r="F482" s="41"/>
      <c r="G482" s="35" t="s">
        <v>86</v>
      </c>
      <c r="H482" s="38" t="s">
        <v>332</v>
      </c>
      <c r="I482" t="n" s="39"/>
      <c r="J482" t="n" s="37">
        <f>TRUNC((H482*TRUNC(I482,2)),2)</f>
      </c>
      <c r="K482" s="36" t="s">
        <v>333</v>
      </c>
    </row>
    <row r="483" ht="90.0" customHeight="true">
      <c r="A483" s="35" t="s">
        <v>301</v>
      </c>
      <c r="B483" s="41" t="s">
        <v>302</v>
      </c>
      <c r="C483" s="41"/>
      <c r="D483" s="41"/>
      <c r="E483" s="41"/>
      <c r="F483" s="41"/>
      <c r="G483" s="35" t="s">
        <v>188</v>
      </c>
      <c r="H483" s="38" t="s">
        <v>334</v>
      </c>
      <c r="I483" t="n" s="39"/>
      <c r="J483" t="n" s="37">
        <f>TRUNC((H483*TRUNC(I483,2)),2)</f>
      </c>
      <c r="K483" s="36" t="s">
        <v>335</v>
      </c>
    </row>
    <row r="484" ht="60.0" customHeight="true">
      <c r="A484" s="35" t="s">
        <v>297</v>
      </c>
      <c r="B484" s="41" t="s">
        <v>298</v>
      </c>
      <c r="C484" s="41"/>
      <c r="D484" s="41"/>
      <c r="E484" s="41"/>
      <c r="F484" s="41"/>
      <c r="G484" s="35" t="s">
        <v>188</v>
      </c>
      <c r="H484" s="38" t="s">
        <v>336</v>
      </c>
      <c r="I484" t="n" s="39"/>
      <c r="J484" t="n" s="37">
        <f>TRUNC((H484*TRUNC(I484,2)),2)</f>
      </c>
      <c r="K484" s="36" t="s">
        <v>337</v>
      </c>
    </row>
    <row r="485" ht="45.0" customHeight="true">
      <c r="A485" s="35" t="s">
        <v>269</v>
      </c>
      <c r="B485" s="41" t="s">
        <v>270</v>
      </c>
      <c r="C485" s="41"/>
      <c r="D485" s="41"/>
      <c r="E485" s="41"/>
      <c r="F485" s="41"/>
      <c r="G485" s="35" t="s">
        <v>188</v>
      </c>
      <c r="H485" s="38" t="s">
        <v>338</v>
      </c>
      <c r="I485" t="n" s="39"/>
      <c r="J485" t="n" s="37">
        <f>TRUNC((H485*TRUNC(I485,2)),2)</f>
      </c>
      <c r="K485" s="36" t="s">
        <v>339</v>
      </c>
    </row>
    <row r="486" ht="60.0" customHeight="true">
      <c r="A486" s="35" t="s">
        <v>273</v>
      </c>
      <c r="B486" s="41" t="s">
        <v>274</v>
      </c>
      <c r="C486" s="41"/>
      <c r="D486" s="41"/>
      <c r="E486" s="41"/>
      <c r="F486" s="41"/>
      <c r="G486" s="35" t="s">
        <v>59</v>
      </c>
      <c r="H486" s="38" t="s">
        <v>340</v>
      </c>
      <c r="I486" t="n" s="39"/>
      <c r="J486" t="n" s="37">
        <f>TRUNC((H486*TRUNC(I486,2)),2)</f>
      </c>
      <c r="K486" s="36" t="s">
        <v>341</v>
      </c>
    </row>
    <row r="488">
      <c r="C488" s="16" t="s">
        <v>0</v>
      </c>
      <c r="I488" s="20" t="s">
        <v>3</v>
      </c>
      <c r="J488" s="19">
        <f>IF(J1 = "","",J1)</f>
      </c>
    </row>
    <row r="489">
      <c r="C489" s="16" t="s">
        <v>1</v>
      </c>
      <c r="J489" s="17" t="s">
        <v>1877</v>
      </c>
    </row>
    <row r="490">
      <c r="C490" s="16" t="s">
        <v>2</v>
      </c>
    </row>
    <row r="492">
      <c r="A492" s="32" t="s">
        <v>9</v>
      </c>
      <c r="D492" s="46" t="s">
        <v>10</v>
      </c>
    </row>
    <row r="493">
      <c r="A493" s="32" t="s">
        <v>11</v>
      </c>
      <c r="D493" s="46">
        <f>IF(D6 = "","",D6)</f>
      </c>
    </row>
    <row r="494">
      <c r="A494" s="32" t="s">
        <v>12</v>
      </c>
      <c r="D494" s="46">
        <f>IF(D7 = "","",D7)</f>
      </c>
      <c r="J494" s="32"/>
      <c r="K494" s="32"/>
      <c r="L494" s="32"/>
      <c r="M494" s="32"/>
    </row>
    <row r="495">
      <c r="A495" s="32" t="s">
        <v>13</v>
      </c>
      <c r="D495" s="46" t="s">
        <v>14</v>
      </c>
    </row>
    <row r="496">
      <c r="A496" s="32" t="s">
        <v>15</v>
      </c>
      <c r="D496" s="46" t="s">
        <v>16</v>
      </c>
      <c r="I496" s="32" t="s">
        <v>17</v>
      </c>
      <c r="J496" s="46" t="s">
        <v>18</v>
      </c>
    </row>
    <row r="497" ht="45.0" customHeight="true">
      <c r="A497" s="32" t="s">
        <v>19</v>
      </c>
      <c r="D497" s="46" t="s">
        <v>20</v>
      </c>
    </row>
    <row r="498" ht="15.0" customHeight="true">
      <c r="A498" s="32" t="s">
        <v>21</v>
      </c>
      <c r="D498" s="46" t="s">
        <v>22</v>
      </c>
    </row>
    <row r="499" ht="15.0" customHeight="true">
      <c r="A499" s="32" t="s">
        <v>23</v>
      </c>
      <c r="D499" s="46" t="s">
        <v>24</v>
      </c>
    </row>
    <row r="500">
      <c r="A500" s="32" t="s">
        <v>25</v>
      </c>
      <c r="D500" s="46" t="s">
        <v>26</v>
      </c>
    </row>
    <row r="501">
      <c r="A501" s="32" t="s">
        <v>27</v>
      </c>
      <c r="D501" s="46" t="s">
        <v>28</v>
      </c>
    </row>
    <row r="503">
      <c r="A503" s="28" t="s">
        <v>30</v>
      </c>
      <c r="B503" s="29" t="s">
        <v>31</v>
      </c>
      <c r="C503" s="29"/>
      <c r="D503" s="29"/>
      <c r="E503" s="29"/>
      <c r="F503" s="29"/>
      <c r="G503" s="28" t="s">
        <v>32</v>
      </c>
      <c r="H503" s="28" t="s">
        <v>33</v>
      </c>
      <c r="I503" s="31" t="s">
        <v>34</v>
      </c>
      <c r="J503" s="30" t="s">
        <v>35</v>
      </c>
    </row>
    <row r="504" ht="60.0" customHeight="true">
      <c r="A504" s="35" t="s">
        <v>281</v>
      </c>
      <c r="B504" s="41" t="s">
        <v>282</v>
      </c>
      <c r="C504" s="41"/>
      <c r="D504" s="41"/>
      <c r="E504" s="41"/>
      <c r="F504" s="41"/>
      <c r="G504" s="35" t="s">
        <v>188</v>
      </c>
      <c r="H504" s="38" t="s">
        <v>342</v>
      </c>
      <c r="I504" t="n" s="39"/>
      <c r="J504" t="n" s="37">
        <f>TRUNC((H504*TRUNC(I504,2)),2)</f>
      </c>
      <c r="K504" s="36" t="s">
        <v>343</v>
      </c>
    </row>
    <row r="505" ht="30.0" customHeight="true">
      <c r="A505" s="35" t="s">
        <v>344</v>
      </c>
      <c r="B505" s="41" t="s">
        <v>345</v>
      </c>
      <c r="C505" s="41"/>
      <c r="D505" s="41"/>
      <c r="E505" s="41"/>
      <c r="F505" s="41"/>
      <c r="G505" s="35" t="s">
        <v>346</v>
      </c>
      <c r="H505" s="38" t="s">
        <v>347</v>
      </c>
      <c r="I505" t="n" s="39"/>
      <c r="J505" t="n" s="37">
        <f>TRUNC((H505*TRUNC(I505,2)),2)</f>
      </c>
      <c r="K505" s="36" t="s">
        <v>348</v>
      </c>
    </row>
    <row r="506" ht="45.0" customHeight="true">
      <c r="A506" s="35" t="s">
        <v>255</v>
      </c>
      <c r="B506" s="41" t="s">
        <v>256</v>
      </c>
      <c r="C506" s="41"/>
      <c r="D506" s="41"/>
      <c r="E506" s="41"/>
      <c r="F506" s="41"/>
      <c r="G506" s="35" t="s">
        <v>188</v>
      </c>
      <c r="H506" s="38" t="s">
        <v>349</v>
      </c>
      <c r="I506" t="n" s="39"/>
      <c r="J506" t="n" s="37">
        <f>TRUNC((H506*TRUNC(I506,2)),2)</f>
      </c>
      <c r="K506" s="36" t="s">
        <v>350</v>
      </c>
    </row>
    <row r="507">
      <c r="I507" s="45" t="s">
        <v>41</v>
      </c>
      <c r="J507" s="44" t="n">
        <f>SUM(J479:J486,J504:J506)</f>
      </c>
    </row>
    <row r="509">
      <c r="A509" s="43" t="s">
        <v>351</v>
      </c>
    </row>
    <row r="511">
      <c r="A511" s="28" t="s">
        <v>30</v>
      </c>
      <c r="B511" s="29" t="s">
        <v>31</v>
      </c>
      <c r="C511" s="29"/>
      <c r="D511" s="29"/>
      <c r="E511" s="29"/>
      <c r="F511" s="29"/>
      <c r="G511" s="28" t="s">
        <v>32</v>
      </c>
      <c r="H511" s="28" t="s">
        <v>33</v>
      </c>
      <c r="I511" s="31" t="s">
        <v>34</v>
      </c>
      <c r="J511" s="30" t="s">
        <v>35</v>
      </c>
    </row>
    <row r="512" ht="45.0" customHeight="true">
      <c r="A512" s="35" t="s">
        <v>352</v>
      </c>
      <c r="B512" s="41" t="s">
        <v>353</v>
      </c>
      <c r="C512" s="41"/>
      <c r="D512" s="41"/>
      <c r="E512" s="41"/>
      <c r="F512" s="41"/>
      <c r="G512" s="35" t="s">
        <v>188</v>
      </c>
      <c r="H512" s="38" t="s">
        <v>354</v>
      </c>
      <c r="I512" t="n" s="39"/>
      <c r="J512" t="n" s="37">
        <f>TRUNC((H512*TRUNC(I512,2)),2)</f>
      </c>
      <c r="K512" s="36" t="s">
        <v>355</v>
      </c>
    </row>
    <row r="513" ht="30.0" customHeight="true">
      <c r="A513" s="35" t="s">
        <v>356</v>
      </c>
      <c r="B513" s="41" t="s">
        <v>357</v>
      </c>
      <c r="C513" s="41"/>
      <c r="D513" s="41"/>
      <c r="E513" s="41"/>
      <c r="F513" s="41"/>
      <c r="G513" s="35" t="s">
        <v>59</v>
      </c>
      <c r="H513" s="38" t="s">
        <v>358</v>
      </c>
      <c r="I513" t="n" s="39"/>
      <c r="J513" t="n" s="37">
        <f>TRUNC((H513*TRUNC(I513,2)),2)</f>
      </c>
      <c r="K513" s="36" t="s">
        <v>359</v>
      </c>
    </row>
    <row r="514" ht="45.0" customHeight="true">
      <c r="A514" s="35" t="s">
        <v>255</v>
      </c>
      <c r="B514" s="41" t="s">
        <v>256</v>
      </c>
      <c r="C514" s="41"/>
      <c r="D514" s="41"/>
      <c r="E514" s="41"/>
      <c r="F514" s="41"/>
      <c r="G514" s="35" t="s">
        <v>188</v>
      </c>
      <c r="H514" s="38" t="s">
        <v>360</v>
      </c>
      <c r="I514" t="n" s="39"/>
      <c r="J514" t="n" s="37">
        <f>TRUNC((H514*TRUNC(I514,2)),2)</f>
      </c>
      <c r="K514" s="36" t="s">
        <v>361</v>
      </c>
    </row>
    <row r="515" ht="45.0" customHeight="true">
      <c r="A515" s="35" t="s">
        <v>269</v>
      </c>
      <c r="B515" s="41" t="s">
        <v>270</v>
      </c>
      <c r="C515" s="41"/>
      <c r="D515" s="41"/>
      <c r="E515" s="41"/>
      <c r="F515" s="41"/>
      <c r="G515" s="35" t="s">
        <v>188</v>
      </c>
      <c r="H515" s="38" t="s">
        <v>362</v>
      </c>
      <c r="I515" t="n" s="39"/>
      <c r="J515" t="n" s="37">
        <f>TRUNC((H515*TRUNC(I515,2)),2)</f>
      </c>
      <c r="K515" s="36" t="s">
        <v>363</v>
      </c>
    </row>
    <row r="516" ht="60.0" customHeight="true">
      <c r="A516" s="35" t="s">
        <v>273</v>
      </c>
      <c r="B516" s="41" t="s">
        <v>274</v>
      </c>
      <c r="C516" s="41"/>
      <c r="D516" s="41"/>
      <c r="E516" s="41"/>
      <c r="F516" s="41"/>
      <c r="G516" s="35" t="s">
        <v>59</v>
      </c>
      <c r="H516" s="38" t="s">
        <v>364</v>
      </c>
      <c r="I516" t="n" s="39"/>
      <c r="J516" t="n" s="37">
        <f>TRUNC((H516*TRUNC(I516,2)),2)</f>
      </c>
      <c r="K516" s="36" t="s">
        <v>365</v>
      </c>
    </row>
    <row r="517" ht="75.0" customHeight="true">
      <c r="A517" s="35" t="s">
        <v>366</v>
      </c>
      <c r="B517" s="41" t="s">
        <v>367</v>
      </c>
      <c r="C517" s="41"/>
      <c r="D517" s="41"/>
      <c r="E517" s="41"/>
      <c r="F517" s="41"/>
      <c r="G517" s="35" t="s">
        <v>59</v>
      </c>
      <c r="H517" s="38" t="s">
        <v>368</v>
      </c>
      <c r="I517" t="n" s="39"/>
      <c r="J517" t="n" s="37">
        <f>TRUNC((H517*TRUNC(I517,2)),2)</f>
      </c>
      <c r="K517" s="36" t="s">
        <v>369</v>
      </c>
    </row>
    <row r="519">
      <c r="C519" s="16" t="s">
        <v>0</v>
      </c>
      <c r="I519" s="20" t="s">
        <v>3</v>
      </c>
      <c r="J519" s="19">
        <f>IF(J1 = "","",J1)</f>
      </c>
    </row>
    <row r="520">
      <c r="C520" s="16" t="s">
        <v>1</v>
      </c>
      <c r="J520" s="17" t="s">
        <v>1878</v>
      </c>
    </row>
    <row r="521">
      <c r="C521" s="16" t="s">
        <v>2</v>
      </c>
    </row>
    <row r="523">
      <c r="A523" s="32" t="s">
        <v>9</v>
      </c>
      <c r="D523" s="46" t="s">
        <v>10</v>
      </c>
    </row>
    <row r="524">
      <c r="A524" s="32" t="s">
        <v>11</v>
      </c>
      <c r="D524" s="46">
        <f>IF(D6 = "","",D6)</f>
      </c>
    </row>
    <row r="525">
      <c r="A525" s="32" t="s">
        <v>12</v>
      </c>
      <c r="D525" s="46">
        <f>IF(D7 = "","",D7)</f>
      </c>
      <c r="J525" s="32"/>
      <c r="K525" s="32"/>
      <c r="L525" s="32"/>
      <c r="M525" s="32"/>
    </row>
    <row r="526">
      <c r="A526" s="32" t="s">
        <v>13</v>
      </c>
      <c r="D526" s="46" t="s">
        <v>14</v>
      </c>
    </row>
    <row r="527">
      <c r="A527" s="32" t="s">
        <v>15</v>
      </c>
      <c r="D527" s="46" t="s">
        <v>16</v>
      </c>
      <c r="I527" s="32" t="s">
        <v>17</v>
      </c>
      <c r="J527" s="46" t="s">
        <v>18</v>
      </c>
    </row>
    <row r="528" ht="45.0" customHeight="true">
      <c r="A528" s="32" t="s">
        <v>19</v>
      </c>
      <c r="D528" s="46" t="s">
        <v>20</v>
      </c>
    </row>
    <row r="529" ht="15.0" customHeight="true">
      <c r="A529" s="32" t="s">
        <v>21</v>
      </c>
      <c r="D529" s="46" t="s">
        <v>22</v>
      </c>
    </row>
    <row r="530" ht="15.0" customHeight="true">
      <c r="A530" s="32" t="s">
        <v>23</v>
      </c>
      <c r="D530" s="46" t="s">
        <v>24</v>
      </c>
    </row>
    <row r="531">
      <c r="A531" s="32" t="s">
        <v>25</v>
      </c>
      <c r="D531" s="46" t="s">
        <v>26</v>
      </c>
    </row>
    <row r="532">
      <c r="A532" s="32" t="s">
        <v>27</v>
      </c>
      <c r="D532" s="46" t="s">
        <v>28</v>
      </c>
    </row>
    <row r="534">
      <c r="A534" s="28" t="s">
        <v>30</v>
      </c>
      <c r="B534" s="29" t="s">
        <v>31</v>
      </c>
      <c r="C534" s="29"/>
      <c r="D534" s="29"/>
      <c r="E534" s="29"/>
      <c r="F534" s="29"/>
      <c r="G534" s="28" t="s">
        <v>32</v>
      </c>
      <c r="H534" s="28" t="s">
        <v>33</v>
      </c>
      <c r="I534" s="31" t="s">
        <v>34</v>
      </c>
      <c r="J534" s="30" t="s">
        <v>35</v>
      </c>
    </row>
    <row r="535" ht="60.0" customHeight="true">
      <c r="A535" s="35" t="s">
        <v>281</v>
      </c>
      <c r="B535" s="41" t="s">
        <v>282</v>
      </c>
      <c r="C535" s="41"/>
      <c r="D535" s="41"/>
      <c r="E535" s="41"/>
      <c r="F535" s="41"/>
      <c r="G535" s="35" t="s">
        <v>188</v>
      </c>
      <c r="H535" s="38" t="s">
        <v>370</v>
      </c>
      <c r="I535" t="n" s="39"/>
      <c r="J535" t="n" s="37">
        <f>TRUNC((H535*TRUNC(I535,2)),2)</f>
      </c>
      <c r="K535" s="36" t="s">
        <v>371</v>
      </c>
    </row>
    <row r="536" ht="30.0" customHeight="true">
      <c r="A536" s="35" t="s">
        <v>344</v>
      </c>
      <c r="B536" s="41" t="s">
        <v>345</v>
      </c>
      <c r="C536" s="41"/>
      <c r="D536" s="41"/>
      <c r="E536" s="41"/>
      <c r="F536" s="41"/>
      <c r="G536" s="35" t="s">
        <v>346</v>
      </c>
      <c r="H536" s="38" t="s">
        <v>372</v>
      </c>
      <c r="I536" t="n" s="39"/>
      <c r="J536" t="n" s="37">
        <f>TRUNC((H536*TRUNC(I536,2)),2)</f>
      </c>
      <c r="K536" s="36" t="s">
        <v>373</v>
      </c>
    </row>
    <row r="537" ht="150.0" customHeight="true">
      <c r="A537" s="35" t="s">
        <v>289</v>
      </c>
      <c r="B537" s="41" t="s">
        <v>290</v>
      </c>
      <c r="C537" s="41"/>
      <c r="D537" s="41"/>
      <c r="E537" s="41"/>
      <c r="F537" s="41"/>
      <c r="G537" s="35" t="s">
        <v>59</v>
      </c>
      <c r="H537" s="38" t="s">
        <v>374</v>
      </c>
      <c r="I537" t="n" s="39"/>
      <c r="J537" t="n" s="37">
        <f>TRUNC((H537*TRUNC(I537,2)),2)</f>
      </c>
      <c r="K537" s="36" t="s">
        <v>375</v>
      </c>
    </row>
    <row r="538">
      <c r="I538" s="45" t="s">
        <v>41</v>
      </c>
      <c r="J538" s="44" t="n">
        <f>SUM(J512:J517,J535:J537)</f>
      </c>
    </row>
    <row r="540">
      <c r="A540" s="43" t="s">
        <v>376</v>
      </c>
    </row>
    <row r="542">
      <c r="A542" s="28" t="s">
        <v>30</v>
      </c>
      <c r="B542" s="29" t="s">
        <v>31</v>
      </c>
      <c r="C542" s="29"/>
      <c r="D542" s="29"/>
      <c r="E542" s="29"/>
      <c r="F542" s="29"/>
      <c r="G542" s="28" t="s">
        <v>32</v>
      </c>
      <c r="H542" s="28" t="s">
        <v>33</v>
      </c>
      <c r="I542" s="31" t="s">
        <v>34</v>
      </c>
      <c r="J542" s="30" t="s">
        <v>35</v>
      </c>
    </row>
    <row r="543" ht="60.0" customHeight="true">
      <c r="A543" s="35" t="s">
        <v>377</v>
      </c>
      <c r="B543" s="41" t="s">
        <v>378</v>
      </c>
      <c r="C543" s="41"/>
      <c r="D543" s="41"/>
      <c r="E543" s="41"/>
      <c r="F543" s="41"/>
      <c r="G543" s="35" t="s">
        <v>59</v>
      </c>
      <c r="H543" s="38" t="s">
        <v>379</v>
      </c>
      <c r="I543" t="n" s="39"/>
      <c r="J543" t="n" s="37">
        <f>TRUNC((H543*TRUNC(I543,2)),2)</f>
      </c>
      <c r="K543" s="36" t="s">
        <v>380</v>
      </c>
    </row>
    <row r="544" ht="75.0" customHeight="true">
      <c r="A544" s="35" t="s">
        <v>366</v>
      </c>
      <c r="B544" s="41" t="s">
        <v>367</v>
      </c>
      <c r="C544" s="41"/>
      <c r="D544" s="41"/>
      <c r="E544" s="41"/>
      <c r="F544" s="41"/>
      <c r="G544" s="35" t="s">
        <v>59</v>
      </c>
      <c r="H544" s="38" t="s">
        <v>381</v>
      </c>
      <c r="I544" t="n" s="39"/>
      <c r="J544" t="n" s="37">
        <f>TRUNC((H544*TRUNC(I544,2)),2)</f>
      </c>
      <c r="K544" s="36" t="s">
        <v>382</v>
      </c>
    </row>
    <row r="545" ht="60.0" customHeight="true">
      <c r="A545" s="35" t="s">
        <v>383</v>
      </c>
      <c r="B545" s="41" t="s">
        <v>384</v>
      </c>
      <c r="C545" s="41"/>
      <c r="D545" s="41"/>
      <c r="E545" s="41"/>
      <c r="F545" s="41"/>
      <c r="G545" s="35" t="s">
        <v>188</v>
      </c>
      <c r="H545" s="38" t="s">
        <v>385</v>
      </c>
      <c r="I545" t="n" s="39"/>
      <c r="J545" t="n" s="37">
        <f>TRUNC((H545*TRUNC(I545,2)),2)</f>
      </c>
      <c r="K545" s="36" t="s">
        <v>386</v>
      </c>
    </row>
    <row r="547">
      <c r="C547" s="16" t="s">
        <v>0</v>
      </c>
      <c r="I547" s="20" t="s">
        <v>3</v>
      </c>
      <c r="J547" s="19">
        <f>IF(J1 = "","",J1)</f>
      </c>
    </row>
    <row r="548">
      <c r="C548" s="16" t="s">
        <v>1</v>
      </c>
      <c r="J548" s="17" t="s">
        <v>1879</v>
      </c>
    </row>
    <row r="549">
      <c r="C549" s="16" t="s">
        <v>2</v>
      </c>
    </row>
    <row r="551">
      <c r="A551" s="32" t="s">
        <v>9</v>
      </c>
      <c r="D551" s="46" t="s">
        <v>10</v>
      </c>
    </row>
    <row r="552">
      <c r="A552" s="32" t="s">
        <v>11</v>
      </c>
      <c r="D552" s="46">
        <f>IF(D6 = "","",D6)</f>
      </c>
    </row>
    <row r="553">
      <c r="A553" s="32" t="s">
        <v>12</v>
      </c>
      <c r="D553" s="46">
        <f>IF(D7 = "","",D7)</f>
      </c>
      <c r="J553" s="32"/>
      <c r="K553" s="32"/>
      <c r="L553" s="32"/>
      <c r="M553" s="32"/>
    </row>
    <row r="554">
      <c r="A554" s="32" t="s">
        <v>13</v>
      </c>
      <c r="D554" s="46" t="s">
        <v>14</v>
      </c>
    </row>
    <row r="555">
      <c r="A555" s="32" t="s">
        <v>15</v>
      </c>
      <c r="D555" s="46" t="s">
        <v>16</v>
      </c>
      <c r="I555" s="32" t="s">
        <v>17</v>
      </c>
      <c r="J555" s="46" t="s">
        <v>18</v>
      </c>
    </row>
    <row r="556" ht="45.0" customHeight="true">
      <c r="A556" s="32" t="s">
        <v>19</v>
      </c>
      <c r="D556" s="46" t="s">
        <v>20</v>
      </c>
    </row>
    <row r="557" ht="15.0" customHeight="true">
      <c r="A557" s="32" t="s">
        <v>21</v>
      </c>
      <c r="D557" s="46" t="s">
        <v>22</v>
      </c>
    </row>
    <row r="558" ht="15.0" customHeight="true">
      <c r="A558" s="32" t="s">
        <v>23</v>
      </c>
      <c r="D558" s="46" t="s">
        <v>24</v>
      </c>
    </row>
    <row r="559">
      <c r="A559" s="32" t="s">
        <v>25</v>
      </c>
      <c r="D559" s="46" t="s">
        <v>26</v>
      </c>
    </row>
    <row r="560">
      <c r="A560" s="32" t="s">
        <v>27</v>
      </c>
      <c r="D560" s="46" t="s">
        <v>28</v>
      </c>
    </row>
    <row r="562">
      <c r="A562" s="28" t="s">
        <v>30</v>
      </c>
      <c r="B562" s="29" t="s">
        <v>31</v>
      </c>
      <c r="C562" s="29"/>
      <c r="D562" s="29"/>
      <c r="E562" s="29"/>
      <c r="F562" s="29"/>
      <c r="G562" s="28" t="s">
        <v>32</v>
      </c>
      <c r="H562" s="28" t="s">
        <v>33</v>
      </c>
      <c r="I562" s="31" t="s">
        <v>34</v>
      </c>
      <c r="J562" s="30" t="s">
        <v>35</v>
      </c>
    </row>
    <row r="563" ht="30.0" customHeight="true">
      <c r="A563" s="35" t="s">
        <v>344</v>
      </c>
      <c r="B563" s="41" t="s">
        <v>345</v>
      </c>
      <c r="C563" s="41"/>
      <c r="D563" s="41"/>
      <c r="E563" s="41"/>
      <c r="F563" s="41"/>
      <c r="G563" s="35" t="s">
        <v>346</v>
      </c>
      <c r="H563" s="38" t="s">
        <v>387</v>
      </c>
      <c r="I563" t="n" s="39"/>
      <c r="J563" t="n" s="37">
        <f>TRUNC((H563*TRUNC(I563,2)),2)</f>
      </c>
      <c r="K563" s="36" t="s">
        <v>388</v>
      </c>
    </row>
    <row r="564" ht="150.0" customHeight="true">
      <c r="A564" s="35" t="s">
        <v>289</v>
      </c>
      <c r="B564" s="41" t="s">
        <v>290</v>
      </c>
      <c r="C564" s="41"/>
      <c r="D564" s="41"/>
      <c r="E564" s="41"/>
      <c r="F564" s="41"/>
      <c r="G564" s="35" t="s">
        <v>59</v>
      </c>
      <c r="H564" s="38" t="s">
        <v>374</v>
      </c>
      <c r="I564" t="n" s="39"/>
      <c r="J564" t="n" s="37">
        <f>TRUNC((H564*TRUNC(I564,2)),2)</f>
      </c>
      <c r="K564" s="36" t="s">
        <v>389</v>
      </c>
    </row>
    <row r="565" ht="75.0" customHeight="true">
      <c r="A565" s="35" t="s">
        <v>390</v>
      </c>
      <c r="B565" s="41" t="s">
        <v>391</v>
      </c>
      <c r="C565" s="41"/>
      <c r="D565" s="41"/>
      <c r="E565" s="41"/>
      <c r="F565" s="41"/>
      <c r="G565" s="35" t="s">
        <v>103</v>
      </c>
      <c r="H565" s="38" t="s">
        <v>392</v>
      </c>
      <c r="I565" t="n" s="39"/>
      <c r="J565" t="n" s="37">
        <f>TRUNC((H565*TRUNC(I565,2)),2)</f>
      </c>
      <c r="K565" s="36" t="s">
        <v>393</v>
      </c>
    </row>
    <row r="566" ht="60.0" customHeight="true">
      <c r="A566" s="35" t="s">
        <v>394</v>
      </c>
      <c r="B566" s="41" t="s">
        <v>395</v>
      </c>
      <c r="C566" s="41"/>
      <c r="D566" s="41"/>
      <c r="E566" s="41"/>
      <c r="F566" s="41"/>
      <c r="G566" s="35" t="s">
        <v>103</v>
      </c>
      <c r="H566" s="38" t="s">
        <v>396</v>
      </c>
      <c r="I566" t="n" s="39"/>
      <c r="J566" t="n" s="37">
        <f>TRUNC((H566*TRUNC(I566,2)),2)</f>
      </c>
      <c r="K566" s="36" t="s">
        <v>397</v>
      </c>
    </row>
    <row r="567" ht="75.0" customHeight="true">
      <c r="A567" s="35" t="s">
        <v>398</v>
      </c>
      <c r="B567" s="41" t="s">
        <v>399</v>
      </c>
      <c r="C567" s="41"/>
      <c r="D567" s="41"/>
      <c r="E567" s="41"/>
      <c r="F567" s="41"/>
      <c r="G567" s="35" t="s">
        <v>346</v>
      </c>
      <c r="H567" s="38" t="s">
        <v>400</v>
      </c>
      <c r="I567" t="n" s="39"/>
      <c r="J567" t="n" s="37">
        <f>TRUNC((H567*TRUNC(I567,2)),2)</f>
      </c>
      <c r="K567" s="36" t="s">
        <v>401</v>
      </c>
    </row>
    <row r="568" ht="45.0" customHeight="true">
      <c r="A568" s="35" t="s">
        <v>402</v>
      </c>
      <c r="B568" s="41" t="s">
        <v>403</v>
      </c>
      <c r="C568" s="41"/>
      <c r="D568" s="41"/>
      <c r="E568" s="41"/>
      <c r="F568" s="41"/>
      <c r="G568" s="35" t="s">
        <v>59</v>
      </c>
      <c r="H568" s="38" t="s">
        <v>404</v>
      </c>
      <c r="I568" t="n" s="39"/>
      <c r="J568" t="n" s="37">
        <f>TRUNC((H568*TRUNC(I568,2)),2)</f>
      </c>
      <c r="K568" s="36" t="s">
        <v>405</v>
      </c>
    </row>
    <row r="569">
      <c r="I569" s="45" t="s">
        <v>41</v>
      </c>
      <c r="J569" s="44" t="n">
        <f>SUM(J543:J545,J563:J568)</f>
      </c>
    </row>
    <row r="575">
      <c r="C575" s="16" t="s">
        <v>0</v>
      </c>
      <c r="I575" s="20" t="s">
        <v>3</v>
      </c>
      <c r="J575" s="19">
        <f>IF(J1 = "","",J1)</f>
      </c>
    </row>
    <row r="576">
      <c r="C576" s="16" t="s">
        <v>1</v>
      </c>
      <c r="J576" s="17" t="s">
        <v>1880</v>
      </c>
    </row>
    <row r="577">
      <c r="C577" s="16" t="s">
        <v>2</v>
      </c>
    </row>
    <row r="579">
      <c r="A579" s="32" t="s">
        <v>9</v>
      </c>
      <c r="D579" s="46" t="s">
        <v>10</v>
      </c>
    </row>
    <row r="580">
      <c r="A580" s="32" t="s">
        <v>11</v>
      </c>
      <c r="D580" s="46">
        <f>IF(D6 = "","",D6)</f>
      </c>
    </row>
    <row r="581">
      <c r="A581" s="32" t="s">
        <v>12</v>
      </c>
      <c r="D581" s="46">
        <f>IF(D7 = "","",D7)</f>
      </c>
      <c r="J581" s="32"/>
      <c r="K581" s="32"/>
      <c r="L581" s="32"/>
      <c r="M581" s="32"/>
    </row>
    <row r="582">
      <c r="A582" s="32" t="s">
        <v>13</v>
      </c>
      <c r="D582" s="46" t="s">
        <v>14</v>
      </c>
    </row>
    <row r="583">
      <c r="A583" s="32" t="s">
        <v>15</v>
      </c>
      <c r="D583" s="46" t="s">
        <v>16</v>
      </c>
      <c r="I583" s="32" t="s">
        <v>17</v>
      </c>
      <c r="J583" s="46" t="s">
        <v>18</v>
      </c>
    </row>
    <row r="584" ht="45.0" customHeight="true">
      <c r="A584" s="32" t="s">
        <v>19</v>
      </c>
      <c r="D584" s="46" t="s">
        <v>20</v>
      </c>
    </row>
    <row r="585" ht="15.0" customHeight="true">
      <c r="A585" s="32" t="s">
        <v>21</v>
      </c>
      <c r="D585" s="46" t="s">
        <v>22</v>
      </c>
    </row>
    <row r="586" ht="15.0" customHeight="true">
      <c r="A586" s="32" t="s">
        <v>23</v>
      </c>
      <c r="D586" s="46" t="s">
        <v>24</v>
      </c>
    </row>
    <row r="587">
      <c r="A587" s="32" t="s">
        <v>25</v>
      </c>
      <c r="D587" s="46" t="s">
        <v>26</v>
      </c>
    </row>
    <row r="588">
      <c r="A588" s="32" t="s">
        <v>27</v>
      </c>
      <c r="D588" s="46" t="s">
        <v>28</v>
      </c>
    </row>
    <row r="590">
      <c r="A590" s="43" t="s">
        <v>406</v>
      </c>
    </row>
    <row r="592">
      <c r="A592" s="28" t="s">
        <v>30</v>
      </c>
      <c r="B592" s="29" t="s">
        <v>31</v>
      </c>
      <c r="C592" s="29"/>
      <c r="D592" s="29"/>
      <c r="E592" s="29"/>
      <c r="F592" s="29"/>
      <c r="G592" s="28" t="s">
        <v>32</v>
      </c>
      <c r="H592" s="28" t="s">
        <v>33</v>
      </c>
      <c r="I592" s="31" t="s">
        <v>34</v>
      </c>
      <c r="J592" s="30" t="s">
        <v>35</v>
      </c>
    </row>
    <row r="593" ht="75.0" customHeight="true">
      <c r="A593" s="35" t="s">
        <v>407</v>
      </c>
      <c r="B593" s="41" t="s">
        <v>408</v>
      </c>
      <c r="C593" s="41"/>
      <c r="D593" s="41"/>
      <c r="E593" s="41"/>
      <c r="F593" s="41"/>
      <c r="G593" s="35" t="s">
        <v>188</v>
      </c>
      <c r="H593" s="38" t="s">
        <v>409</v>
      </c>
      <c r="I593" t="n" s="39"/>
      <c r="J593" t="n" s="37">
        <f>TRUNC((H593*TRUNC(I593,2)),2)</f>
      </c>
      <c r="K593" s="36" t="s">
        <v>410</v>
      </c>
    </row>
    <row r="594" ht="105.0" customHeight="true">
      <c r="A594" s="35" t="s">
        <v>243</v>
      </c>
      <c r="B594" s="41" t="s">
        <v>244</v>
      </c>
      <c r="C594" s="41"/>
      <c r="D594" s="41"/>
      <c r="E594" s="41"/>
      <c r="F594" s="41"/>
      <c r="G594" s="35" t="s">
        <v>59</v>
      </c>
      <c r="H594" s="38" t="s">
        <v>411</v>
      </c>
      <c r="I594" t="n" s="39"/>
      <c r="J594" t="n" s="37">
        <f>TRUNC((H594*TRUNC(I594,2)),2)</f>
      </c>
      <c r="K594" s="36" t="s">
        <v>412</v>
      </c>
    </row>
    <row r="595" ht="60.0" customHeight="true">
      <c r="A595" s="35" t="s">
        <v>413</v>
      </c>
      <c r="B595" s="41" t="s">
        <v>414</v>
      </c>
      <c r="C595" s="41"/>
      <c r="D595" s="41"/>
      <c r="E595" s="41"/>
      <c r="F595" s="41"/>
      <c r="G595" s="35" t="s">
        <v>86</v>
      </c>
      <c r="H595" s="38" t="s">
        <v>415</v>
      </c>
      <c r="I595" t="n" s="39"/>
      <c r="J595" t="n" s="37">
        <f>TRUNC((H595*TRUNC(I595,2)),2)</f>
      </c>
      <c r="K595" s="36" t="s">
        <v>416</v>
      </c>
    </row>
    <row r="596" ht="75.0" customHeight="true">
      <c r="A596" s="35" t="s">
        <v>417</v>
      </c>
      <c r="B596" s="41" t="s">
        <v>418</v>
      </c>
      <c r="C596" s="41"/>
      <c r="D596" s="41"/>
      <c r="E596" s="41"/>
      <c r="F596" s="41"/>
      <c r="G596" s="35" t="s">
        <v>346</v>
      </c>
      <c r="H596" s="38" t="s">
        <v>419</v>
      </c>
      <c r="I596" t="n" s="39"/>
      <c r="J596" t="n" s="37">
        <f>TRUNC((H596*TRUNC(I596,2)),2)</f>
      </c>
      <c r="K596" s="36" t="s">
        <v>420</v>
      </c>
    </row>
    <row r="597" ht="75.0" customHeight="true">
      <c r="A597" s="35" t="s">
        <v>247</v>
      </c>
      <c r="B597" s="41" t="s">
        <v>248</v>
      </c>
      <c r="C597" s="41"/>
      <c r="D597" s="41"/>
      <c r="E597" s="41"/>
      <c r="F597" s="41"/>
      <c r="G597" s="35" t="s">
        <v>188</v>
      </c>
      <c r="H597" s="38" t="s">
        <v>421</v>
      </c>
      <c r="I597" t="n" s="39"/>
      <c r="J597" t="n" s="37">
        <f>TRUNC((H597*TRUNC(I597,2)),2)</f>
      </c>
      <c r="K597" s="36" t="s">
        <v>422</v>
      </c>
    </row>
    <row r="598" ht="75.0" customHeight="true">
      <c r="A598" s="35" t="s">
        <v>305</v>
      </c>
      <c r="B598" s="41" t="s">
        <v>306</v>
      </c>
      <c r="C598" s="41"/>
      <c r="D598" s="41"/>
      <c r="E598" s="41"/>
      <c r="F598" s="41"/>
      <c r="G598" s="35" t="s">
        <v>307</v>
      </c>
      <c r="H598" s="38" t="s">
        <v>423</v>
      </c>
      <c r="I598" t="n" s="39"/>
      <c r="J598" t="n" s="37">
        <f>TRUNC((H598*TRUNC(I598,2)),2)</f>
      </c>
      <c r="K598" s="36" t="s">
        <v>424</v>
      </c>
    </row>
    <row r="601">
      <c r="C601" s="16" t="s">
        <v>0</v>
      </c>
      <c r="I601" s="20" t="s">
        <v>3</v>
      </c>
      <c r="J601" s="19">
        <f>IF(J1 = "","",J1)</f>
      </c>
    </row>
    <row r="602">
      <c r="C602" s="16" t="s">
        <v>1</v>
      </c>
      <c r="J602" s="17" t="s">
        <v>1881</v>
      </c>
    </row>
    <row r="603">
      <c r="C603" s="16" t="s">
        <v>2</v>
      </c>
    </row>
    <row r="605">
      <c r="A605" s="32" t="s">
        <v>9</v>
      </c>
      <c r="D605" s="46" t="s">
        <v>10</v>
      </c>
    </row>
    <row r="606">
      <c r="A606" s="32" t="s">
        <v>11</v>
      </c>
      <c r="D606" s="46">
        <f>IF(D6 = "","",D6)</f>
      </c>
    </row>
    <row r="607">
      <c r="A607" s="32" t="s">
        <v>12</v>
      </c>
      <c r="D607" s="46">
        <f>IF(D7 = "","",D7)</f>
      </c>
      <c r="J607" s="32"/>
      <c r="K607" s="32"/>
      <c r="L607" s="32"/>
      <c r="M607" s="32"/>
    </row>
    <row r="608">
      <c r="A608" s="32" t="s">
        <v>13</v>
      </c>
      <c r="D608" s="46" t="s">
        <v>14</v>
      </c>
    </row>
    <row r="609">
      <c r="A609" s="32" t="s">
        <v>15</v>
      </c>
      <c r="D609" s="46" t="s">
        <v>16</v>
      </c>
      <c r="I609" s="32" t="s">
        <v>17</v>
      </c>
      <c r="J609" s="46" t="s">
        <v>18</v>
      </c>
    </row>
    <row r="610" ht="45.0" customHeight="true">
      <c r="A610" s="32" t="s">
        <v>19</v>
      </c>
      <c r="D610" s="46" t="s">
        <v>20</v>
      </c>
    </row>
    <row r="611" ht="15.0" customHeight="true">
      <c r="A611" s="32" t="s">
        <v>21</v>
      </c>
      <c r="D611" s="46" t="s">
        <v>22</v>
      </c>
    </row>
    <row r="612" ht="15.0" customHeight="true">
      <c r="A612" s="32" t="s">
        <v>23</v>
      </c>
      <c r="D612" s="46" t="s">
        <v>24</v>
      </c>
    </row>
    <row r="613">
      <c r="A613" s="32" t="s">
        <v>25</v>
      </c>
      <c r="D613" s="46" t="s">
        <v>26</v>
      </c>
    </row>
    <row r="614">
      <c r="A614" s="32" t="s">
        <v>27</v>
      </c>
      <c r="D614" s="46" t="s">
        <v>28</v>
      </c>
    </row>
    <row r="616">
      <c r="A616" s="28" t="s">
        <v>30</v>
      </c>
      <c r="B616" s="29" t="s">
        <v>31</v>
      </c>
      <c r="C616" s="29"/>
      <c r="D616" s="29"/>
      <c r="E616" s="29"/>
      <c r="F616" s="29"/>
      <c r="G616" s="28" t="s">
        <v>32</v>
      </c>
      <c r="H616" s="28" t="s">
        <v>33</v>
      </c>
      <c r="I616" s="31" t="s">
        <v>34</v>
      </c>
      <c r="J616" s="30" t="s">
        <v>35</v>
      </c>
    </row>
    <row r="617" ht="120.0" customHeight="true">
      <c r="A617" s="35" t="s">
        <v>425</v>
      </c>
      <c r="B617" s="41" t="s">
        <v>426</v>
      </c>
      <c r="C617" s="41"/>
      <c r="D617" s="41"/>
      <c r="E617" s="41"/>
      <c r="F617" s="41"/>
      <c r="G617" s="35" t="s">
        <v>346</v>
      </c>
      <c r="H617" s="38" t="s">
        <v>427</v>
      </c>
      <c r="I617" t="n" s="39"/>
      <c r="J617" t="n" s="37">
        <f>TRUNC((H617*TRUNC(I617,2)),2)</f>
      </c>
      <c r="K617" s="36" t="s">
        <v>428</v>
      </c>
    </row>
    <row r="618" ht="45.0" customHeight="true">
      <c r="A618" s="35" t="s">
        <v>429</v>
      </c>
      <c r="B618" s="41" t="s">
        <v>430</v>
      </c>
      <c r="C618" s="41"/>
      <c r="D618" s="41"/>
      <c r="E618" s="41"/>
      <c r="F618" s="41"/>
      <c r="G618" s="35" t="s">
        <v>59</v>
      </c>
      <c r="H618" s="38" t="s">
        <v>415</v>
      </c>
      <c r="I618" t="n" s="39"/>
      <c r="J618" t="n" s="37">
        <f>TRUNC((H618*TRUNC(I618,2)),2)</f>
      </c>
      <c r="K618" s="36" t="s">
        <v>431</v>
      </c>
    </row>
    <row r="619" ht="60.0" customHeight="true">
      <c r="A619" s="35" t="s">
        <v>432</v>
      </c>
      <c r="B619" s="41" t="s">
        <v>433</v>
      </c>
      <c r="C619" s="41"/>
      <c r="D619" s="41"/>
      <c r="E619" s="41"/>
      <c r="F619" s="41"/>
      <c r="G619" s="35" t="s">
        <v>59</v>
      </c>
      <c r="H619" s="38" t="s">
        <v>415</v>
      </c>
      <c r="I619" t="n" s="39"/>
      <c r="J619" t="n" s="37">
        <f>TRUNC((H619*TRUNC(I619,2)),2)</f>
      </c>
      <c r="K619" s="36" t="s">
        <v>434</v>
      </c>
    </row>
    <row r="620" ht="105.0" customHeight="true">
      <c r="A620" s="35" t="s">
        <v>435</v>
      </c>
      <c r="B620" s="41" t="s">
        <v>436</v>
      </c>
      <c r="C620" s="41"/>
      <c r="D620" s="41"/>
      <c r="E620" s="41"/>
      <c r="F620" s="41"/>
      <c r="G620" s="35" t="s">
        <v>86</v>
      </c>
      <c r="H620" s="38" t="s">
        <v>437</v>
      </c>
      <c r="I620" t="n" s="39"/>
      <c r="J620" t="n" s="37">
        <f>TRUNC((H620*TRUNC(I620,2)),2)</f>
      </c>
      <c r="K620" s="36" t="s">
        <v>438</v>
      </c>
    </row>
    <row r="621" ht="60.0" customHeight="true">
      <c r="A621" s="35" t="s">
        <v>439</v>
      </c>
      <c r="B621" s="41" t="s">
        <v>440</v>
      </c>
      <c r="C621" s="41"/>
      <c r="D621" s="41"/>
      <c r="E621" s="41"/>
      <c r="F621" s="41"/>
      <c r="G621" s="35" t="s">
        <v>86</v>
      </c>
      <c r="H621" s="38" t="s">
        <v>441</v>
      </c>
      <c r="I621" t="n" s="39"/>
      <c r="J621" t="n" s="37">
        <f>TRUNC((H621*TRUNC(I621,2)),2)</f>
      </c>
      <c r="K621" s="36" t="s">
        <v>442</v>
      </c>
    </row>
    <row r="622" ht="60.0" customHeight="true">
      <c r="A622" s="35" t="s">
        <v>377</v>
      </c>
      <c r="B622" s="41" t="s">
        <v>378</v>
      </c>
      <c r="C622" s="41"/>
      <c r="D622" s="41"/>
      <c r="E622" s="41"/>
      <c r="F622" s="41"/>
      <c r="G622" s="35" t="s">
        <v>59</v>
      </c>
      <c r="H622" s="38" t="s">
        <v>443</v>
      </c>
      <c r="I622" t="n" s="39"/>
      <c r="J622" t="n" s="37">
        <f>TRUNC((H622*TRUNC(I622,2)),2)</f>
      </c>
      <c r="K622" s="36" t="s">
        <v>444</v>
      </c>
    </row>
    <row r="628">
      <c r="C628" s="16" t="s">
        <v>0</v>
      </c>
      <c r="I628" s="20" t="s">
        <v>3</v>
      </c>
      <c r="J628" s="19">
        <f>IF(J1 = "","",J1)</f>
      </c>
    </row>
    <row r="629">
      <c r="C629" s="16" t="s">
        <v>1</v>
      </c>
      <c r="J629" s="17" t="s">
        <v>1882</v>
      </c>
    </row>
    <row r="630">
      <c r="C630" s="16" t="s">
        <v>2</v>
      </c>
    </row>
    <row r="632">
      <c r="A632" s="32" t="s">
        <v>9</v>
      </c>
      <c r="D632" s="46" t="s">
        <v>10</v>
      </c>
    </row>
    <row r="633">
      <c r="A633" s="32" t="s">
        <v>11</v>
      </c>
      <c r="D633" s="46">
        <f>IF(D6 = "","",D6)</f>
      </c>
    </row>
    <row r="634">
      <c r="A634" s="32" t="s">
        <v>12</v>
      </c>
      <c r="D634" s="46">
        <f>IF(D7 = "","",D7)</f>
      </c>
      <c r="J634" s="32"/>
      <c r="K634" s="32"/>
      <c r="L634" s="32"/>
      <c r="M634" s="32"/>
    </row>
    <row r="635">
      <c r="A635" s="32" t="s">
        <v>13</v>
      </c>
      <c r="D635" s="46" t="s">
        <v>14</v>
      </c>
    </row>
    <row r="636">
      <c r="A636" s="32" t="s">
        <v>15</v>
      </c>
      <c r="D636" s="46" t="s">
        <v>16</v>
      </c>
      <c r="I636" s="32" t="s">
        <v>17</v>
      </c>
      <c r="J636" s="46" t="s">
        <v>18</v>
      </c>
    </row>
    <row r="637" ht="45.0" customHeight="true">
      <c r="A637" s="32" t="s">
        <v>19</v>
      </c>
      <c r="D637" s="46" t="s">
        <v>20</v>
      </c>
    </row>
    <row r="638" ht="15.0" customHeight="true">
      <c r="A638" s="32" t="s">
        <v>21</v>
      </c>
      <c r="D638" s="46" t="s">
        <v>22</v>
      </c>
    </row>
    <row r="639" ht="15.0" customHeight="true">
      <c r="A639" s="32" t="s">
        <v>23</v>
      </c>
      <c r="D639" s="46" t="s">
        <v>24</v>
      </c>
    </row>
    <row r="640">
      <c r="A640" s="32" t="s">
        <v>25</v>
      </c>
      <c r="D640" s="46" t="s">
        <v>26</v>
      </c>
    </row>
    <row r="641">
      <c r="A641" s="32" t="s">
        <v>27</v>
      </c>
      <c r="D641" s="46" t="s">
        <v>28</v>
      </c>
    </row>
    <row r="643">
      <c r="A643" s="28" t="s">
        <v>30</v>
      </c>
      <c r="B643" s="29" t="s">
        <v>31</v>
      </c>
      <c r="C643" s="29"/>
      <c r="D643" s="29"/>
      <c r="E643" s="29"/>
      <c r="F643" s="29"/>
      <c r="G643" s="28" t="s">
        <v>32</v>
      </c>
      <c r="H643" s="28" t="s">
        <v>33</v>
      </c>
      <c r="I643" s="31" t="s">
        <v>34</v>
      </c>
      <c r="J643" s="30" t="s">
        <v>35</v>
      </c>
    </row>
    <row r="644" ht="75.0" customHeight="true">
      <c r="A644" s="35" t="s">
        <v>390</v>
      </c>
      <c r="B644" s="41" t="s">
        <v>391</v>
      </c>
      <c r="C644" s="41"/>
      <c r="D644" s="41"/>
      <c r="E644" s="41"/>
      <c r="F644" s="41"/>
      <c r="G644" s="35" t="s">
        <v>103</v>
      </c>
      <c r="H644" s="38" t="s">
        <v>445</v>
      </c>
      <c r="I644" t="n" s="39"/>
      <c r="J644" t="n" s="37">
        <f>TRUNC((H644*TRUNC(I644,2)),2)</f>
      </c>
      <c r="K644" s="36" t="s">
        <v>446</v>
      </c>
    </row>
    <row r="645" ht="60.0" customHeight="true">
      <c r="A645" s="35" t="s">
        <v>447</v>
      </c>
      <c r="B645" s="41" t="s">
        <v>448</v>
      </c>
      <c r="C645" s="41"/>
      <c r="D645" s="41"/>
      <c r="E645" s="41"/>
      <c r="F645" s="41"/>
      <c r="G645" s="35" t="s">
        <v>188</v>
      </c>
      <c r="H645" s="38" t="s">
        <v>449</v>
      </c>
      <c r="I645" t="n" s="39"/>
      <c r="J645" t="n" s="37">
        <f>TRUNC((H645*TRUNC(I645,2)),2)</f>
      </c>
      <c r="K645" s="36" t="s">
        <v>450</v>
      </c>
    </row>
    <row r="646" ht="30.0" customHeight="true">
      <c r="A646" s="35" t="s">
        <v>344</v>
      </c>
      <c r="B646" s="41" t="s">
        <v>345</v>
      </c>
      <c r="C646" s="41"/>
      <c r="D646" s="41"/>
      <c r="E646" s="41"/>
      <c r="F646" s="41"/>
      <c r="G646" s="35" t="s">
        <v>346</v>
      </c>
      <c r="H646" s="38" t="s">
        <v>451</v>
      </c>
      <c r="I646" t="n" s="39"/>
      <c r="J646" t="n" s="37">
        <f>TRUNC((H646*TRUNC(I646,2)),2)</f>
      </c>
      <c r="K646" s="36" t="s">
        <v>452</v>
      </c>
    </row>
    <row r="647" ht="75.0" customHeight="true">
      <c r="A647" s="35" t="s">
        <v>398</v>
      </c>
      <c r="B647" s="41" t="s">
        <v>399</v>
      </c>
      <c r="C647" s="41"/>
      <c r="D647" s="41"/>
      <c r="E647" s="41"/>
      <c r="F647" s="41"/>
      <c r="G647" s="35" t="s">
        <v>346</v>
      </c>
      <c r="H647" s="38" t="s">
        <v>453</v>
      </c>
      <c r="I647" t="n" s="39"/>
      <c r="J647" t="n" s="37">
        <f>TRUNC((H647*TRUNC(I647,2)),2)</f>
      </c>
      <c r="K647" s="36" t="s">
        <v>454</v>
      </c>
    </row>
    <row r="648" ht="45.0" customHeight="true">
      <c r="A648" s="35" t="s">
        <v>402</v>
      </c>
      <c r="B648" s="41" t="s">
        <v>403</v>
      </c>
      <c r="C648" s="41"/>
      <c r="D648" s="41"/>
      <c r="E648" s="41"/>
      <c r="F648" s="41"/>
      <c r="G648" s="35" t="s">
        <v>59</v>
      </c>
      <c r="H648" s="38" t="s">
        <v>455</v>
      </c>
      <c r="I648" t="n" s="39"/>
      <c r="J648" t="n" s="37">
        <f>TRUNC((H648*TRUNC(I648,2)),2)</f>
      </c>
      <c r="K648" s="36" t="s">
        <v>456</v>
      </c>
    </row>
    <row r="649" ht="75.0" customHeight="true">
      <c r="A649" s="35" t="s">
        <v>457</v>
      </c>
      <c r="B649" s="41" t="s">
        <v>458</v>
      </c>
      <c r="C649" s="41"/>
      <c r="D649" s="41"/>
      <c r="E649" s="41"/>
      <c r="F649" s="41"/>
      <c r="G649" s="35" t="s">
        <v>86</v>
      </c>
      <c r="H649" s="38" t="s">
        <v>415</v>
      </c>
      <c r="I649" t="n" s="39"/>
      <c r="J649" t="n" s="37">
        <f>TRUNC((H649*TRUNC(I649,2)),2)</f>
      </c>
      <c r="K649" s="36" t="s">
        <v>459</v>
      </c>
    </row>
    <row r="650">
      <c r="I650" s="45" t="s">
        <v>41</v>
      </c>
      <c r="J650" s="44" t="n">
        <f>SUM(J593:J598,J617:J622,J644:J649)</f>
      </c>
    </row>
    <row r="661">
      <c r="C661" s="16" t="s">
        <v>0</v>
      </c>
      <c r="I661" s="20" t="s">
        <v>3</v>
      </c>
      <c r="J661" s="19">
        <f>IF(J1 = "","",J1)</f>
      </c>
    </row>
    <row r="662">
      <c r="C662" s="16" t="s">
        <v>1</v>
      </c>
      <c r="J662" s="17" t="s">
        <v>1883</v>
      </c>
    </row>
    <row r="663">
      <c r="C663" s="16" t="s">
        <v>2</v>
      </c>
    </row>
    <row r="665">
      <c r="A665" s="32" t="s">
        <v>9</v>
      </c>
      <c r="D665" s="46" t="s">
        <v>10</v>
      </c>
    </row>
    <row r="666">
      <c r="A666" s="32" t="s">
        <v>11</v>
      </c>
      <c r="D666" s="46">
        <f>IF(D6 = "","",D6)</f>
      </c>
    </row>
    <row r="667">
      <c r="A667" s="32" t="s">
        <v>12</v>
      </c>
      <c r="D667" s="46">
        <f>IF(D7 = "","",D7)</f>
      </c>
      <c r="J667" s="32"/>
      <c r="K667" s="32"/>
      <c r="L667" s="32"/>
      <c r="M667" s="32"/>
    </row>
    <row r="668">
      <c r="A668" s="32" t="s">
        <v>13</v>
      </c>
      <c r="D668" s="46" t="s">
        <v>14</v>
      </c>
    </row>
    <row r="669">
      <c r="A669" s="32" t="s">
        <v>15</v>
      </c>
      <c r="D669" s="46" t="s">
        <v>16</v>
      </c>
      <c r="I669" s="32" t="s">
        <v>17</v>
      </c>
      <c r="J669" s="46" t="s">
        <v>18</v>
      </c>
    </row>
    <row r="670" ht="45.0" customHeight="true">
      <c r="A670" s="32" t="s">
        <v>19</v>
      </c>
      <c r="D670" s="46" t="s">
        <v>20</v>
      </c>
    </row>
    <row r="671" ht="15.0" customHeight="true">
      <c r="A671" s="32" t="s">
        <v>21</v>
      </c>
      <c r="D671" s="46" t="s">
        <v>22</v>
      </c>
    </row>
    <row r="672" ht="15.0" customHeight="true">
      <c r="A672" s="32" t="s">
        <v>23</v>
      </c>
      <c r="D672" s="46" t="s">
        <v>24</v>
      </c>
    </row>
    <row r="673">
      <c r="A673" s="32" t="s">
        <v>25</v>
      </c>
      <c r="D673" s="46" t="s">
        <v>26</v>
      </c>
    </row>
    <row r="674">
      <c r="A674" s="32" t="s">
        <v>27</v>
      </c>
      <c r="D674" s="46" t="s">
        <v>28</v>
      </c>
    </row>
    <row r="676">
      <c r="A676" s="43" t="s">
        <v>460</v>
      </c>
    </row>
    <row r="678">
      <c r="A678" s="43" t="s">
        <v>461</v>
      </c>
    </row>
    <row r="680">
      <c r="A680" s="28" t="s">
        <v>30</v>
      </c>
      <c r="B680" s="29" t="s">
        <v>31</v>
      </c>
      <c r="C680" s="29"/>
      <c r="D680" s="29"/>
      <c r="E680" s="29"/>
      <c r="F680" s="29"/>
      <c r="G680" s="28" t="s">
        <v>32</v>
      </c>
      <c r="H680" s="28" t="s">
        <v>33</v>
      </c>
      <c r="I680" s="31" t="s">
        <v>34</v>
      </c>
      <c r="J680" s="30" t="s">
        <v>35</v>
      </c>
    </row>
    <row r="681" ht="60.0" customHeight="true">
      <c r="A681" s="35" t="s">
        <v>462</v>
      </c>
      <c r="B681" s="41" t="s">
        <v>463</v>
      </c>
      <c r="C681" s="41"/>
      <c r="D681" s="41"/>
      <c r="E681" s="41"/>
      <c r="F681" s="41"/>
      <c r="G681" s="35" t="s">
        <v>59</v>
      </c>
      <c r="H681" s="38" t="s">
        <v>464</v>
      </c>
      <c r="I681" t="n" s="39"/>
      <c r="J681" t="n" s="37">
        <f>TRUNC((H681*TRUNC(I681,2)),2)</f>
      </c>
      <c r="K681" s="36" t="s">
        <v>465</v>
      </c>
    </row>
    <row r="682" ht="60.0" customHeight="true">
      <c r="A682" s="35" t="s">
        <v>466</v>
      </c>
      <c r="B682" s="41" t="s">
        <v>467</v>
      </c>
      <c r="C682" s="41"/>
      <c r="D682" s="41"/>
      <c r="E682" s="41"/>
      <c r="F682" s="41"/>
      <c r="G682" s="35" t="s">
        <v>59</v>
      </c>
      <c r="H682" s="38" t="s">
        <v>468</v>
      </c>
      <c r="I682" t="n" s="39"/>
      <c r="J682" t="n" s="37">
        <f>TRUNC((H682*TRUNC(I682,2)),2)</f>
      </c>
      <c r="K682" s="36" t="s">
        <v>469</v>
      </c>
    </row>
    <row r="683">
      <c r="I683" s="45" t="s">
        <v>41</v>
      </c>
      <c r="J683" s="44" t="n">
        <f>SUM(J681:J682)</f>
      </c>
    </row>
    <row r="685">
      <c r="A685" s="43" t="s">
        <v>470</v>
      </c>
    </row>
    <row r="687">
      <c r="A687" s="28" t="s">
        <v>30</v>
      </c>
      <c r="B687" s="29" t="s">
        <v>31</v>
      </c>
      <c r="C687" s="29"/>
      <c r="D687" s="29"/>
      <c r="E687" s="29"/>
      <c r="F687" s="29"/>
      <c r="G687" s="28" t="s">
        <v>32</v>
      </c>
      <c r="H687" s="28" t="s">
        <v>33</v>
      </c>
      <c r="I687" s="31" t="s">
        <v>34</v>
      </c>
      <c r="J687" s="30" t="s">
        <v>35</v>
      </c>
    </row>
    <row r="688" ht="45.0" customHeight="true">
      <c r="A688" s="35" t="s">
        <v>471</v>
      </c>
      <c r="B688" s="41" t="s">
        <v>472</v>
      </c>
      <c r="C688" s="41"/>
      <c r="D688" s="41"/>
      <c r="E688" s="41"/>
      <c r="F688" s="41"/>
      <c r="G688" s="35" t="s">
        <v>59</v>
      </c>
      <c r="H688" s="38" t="s">
        <v>473</v>
      </c>
      <c r="I688" t="n" s="39"/>
      <c r="J688" t="n" s="37">
        <f>TRUNC((H688*TRUNC(I688,2)),2)</f>
      </c>
      <c r="K688" s="36" t="s">
        <v>474</v>
      </c>
    </row>
    <row r="689">
      <c r="I689" s="45" t="s">
        <v>41</v>
      </c>
      <c r="J689" s="44" t="n">
        <f>SUM(J688)</f>
      </c>
    </row>
    <row r="691">
      <c r="A691" s="43" t="s">
        <v>475</v>
      </c>
    </row>
    <row r="693">
      <c r="A693" s="28" t="s">
        <v>30</v>
      </c>
      <c r="B693" s="29" t="s">
        <v>31</v>
      </c>
      <c r="C693" s="29"/>
      <c r="D693" s="29"/>
      <c r="E693" s="29"/>
      <c r="F693" s="29"/>
      <c r="G693" s="28" t="s">
        <v>32</v>
      </c>
      <c r="H693" s="28" t="s">
        <v>33</v>
      </c>
      <c r="I693" s="31" t="s">
        <v>34</v>
      </c>
      <c r="J693" s="30" t="s">
        <v>35</v>
      </c>
    </row>
    <row r="694" ht="60.0" customHeight="true">
      <c r="A694" s="35" t="s">
        <v>476</v>
      </c>
      <c r="B694" s="41" t="s">
        <v>477</v>
      </c>
      <c r="C694" s="41"/>
      <c r="D694" s="41"/>
      <c r="E694" s="41"/>
      <c r="F694" s="41"/>
      <c r="G694" s="35" t="s">
        <v>59</v>
      </c>
      <c r="H694" s="38" t="s">
        <v>419</v>
      </c>
      <c r="I694" t="n" s="39"/>
      <c r="J694" t="n" s="37">
        <f>TRUNC((H694*TRUNC(I694,2)),2)</f>
      </c>
      <c r="K694" s="36" t="s">
        <v>478</v>
      </c>
    </row>
    <row r="695">
      <c r="I695" s="45" t="s">
        <v>41</v>
      </c>
      <c r="J695" s="44" t="n">
        <f>SUM(J694)</f>
      </c>
    </row>
    <row r="701">
      <c r="C701" s="16" t="s">
        <v>0</v>
      </c>
      <c r="I701" s="20" t="s">
        <v>3</v>
      </c>
      <c r="J701" s="19">
        <f>IF(J1 = "","",J1)</f>
      </c>
    </row>
    <row r="702">
      <c r="C702" s="16" t="s">
        <v>1</v>
      </c>
      <c r="J702" s="17" t="s">
        <v>1884</v>
      </c>
    </row>
    <row r="703">
      <c r="C703" s="16" t="s">
        <v>2</v>
      </c>
    </row>
    <row r="705">
      <c r="A705" s="32" t="s">
        <v>9</v>
      </c>
      <c r="D705" s="46" t="s">
        <v>10</v>
      </c>
    </row>
    <row r="706">
      <c r="A706" s="32" t="s">
        <v>11</v>
      </c>
      <c r="D706" s="46">
        <f>IF(D6 = "","",D6)</f>
      </c>
    </row>
    <row r="707">
      <c r="A707" s="32" t="s">
        <v>12</v>
      </c>
      <c r="D707" s="46">
        <f>IF(D7 = "","",D7)</f>
      </c>
      <c r="J707" s="32"/>
      <c r="K707" s="32"/>
      <c r="L707" s="32"/>
      <c r="M707" s="32"/>
    </row>
    <row r="708">
      <c r="A708" s="32" t="s">
        <v>13</v>
      </c>
      <c r="D708" s="46" t="s">
        <v>14</v>
      </c>
    </row>
    <row r="709">
      <c r="A709" s="32" t="s">
        <v>15</v>
      </c>
      <c r="D709" s="46" t="s">
        <v>16</v>
      </c>
      <c r="I709" s="32" t="s">
        <v>17</v>
      </c>
      <c r="J709" s="46" t="s">
        <v>18</v>
      </c>
    </row>
    <row r="710" ht="45.0" customHeight="true">
      <c r="A710" s="32" t="s">
        <v>19</v>
      </c>
      <c r="D710" s="46" t="s">
        <v>20</v>
      </c>
    </row>
    <row r="711" ht="15.0" customHeight="true">
      <c r="A711" s="32" t="s">
        <v>21</v>
      </c>
      <c r="D711" s="46" t="s">
        <v>22</v>
      </c>
    </row>
    <row r="712" ht="15.0" customHeight="true">
      <c r="A712" s="32" t="s">
        <v>23</v>
      </c>
      <c r="D712" s="46" t="s">
        <v>24</v>
      </c>
    </row>
    <row r="713">
      <c r="A713" s="32" t="s">
        <v>25</v>
      </c>
      <c r="D713" s="46" t="s">
        <v>26</v>
      </c>
    </row>
    <row r="714">
      <c r="A714" s="32" t="s">
        <v>27</v>
      </c>
      <c r="D714" s="46" t="s">
        <v>28</v>
      </c>
    </row>
    <row r="716">
      <c r="A716" s="43" t="s">
        <v>479</v>
      </c>
    </row>
    <row r="718">
      <c r="A718" s="28" t="s">
        <v>30</v>
      </c>
      <c r="B718" s="29" t="s">
        <v>31</v>
      </c>
      <c r="C718" s="29"/>
      <c r="D718" s="29"/>
      <c r="E718" s="29"/>
      <c r="F718" s="29"/>
      <c r="G718" s="28" t="s">
        <v>32</v>
      </c>
      <c r="H718" s="28" t="s">
        <v>33</v>
      </c>
      <c r="I718" s="31" t="s">
        <v>34</v>
      </c>
      <c r="J718" s="30" t="s">
        <v>35</v>
      </c>
    </row>
    <row r="719" ht="45.0" customHeight="true">
      <c r="A719" s="35" t="s">
        <v>480</v>
      </c>
      <c r="B719" s="41" t="s">
        <v>481</v>
      </c>
      <c r="C719" s="41"/>
      <c r="D719" s="41"/>
      <c r="E719" s="41"/>
      <c r="F719" s="41"/>
      <c r="G719" s="35" t="s">
        <v>38</v>
      </c>
      <c r="H719" s="38" t="s">
        <v>482</v>
      </c>
      <c r="I719" t="n" s="39"/>
      <c r="J719" t="n" s="37">
        <f>TRUNC((H719*TRUNC(I719,2)),2)</f>
      </c>
      <c r="K719" s="36" t="s">
        <v>483</v>
      </c>
    </row>
    <row r="720" ht="75.0" customHeight="true">
      <c r="A720" s="35" t="s">
        <v>484</v>
      </c>
      <c r="B720" s="41" t="s">
        <v>485</v>
      </c>
      <c r="C720" s="41"/>
      <c r="D720" s="41"/>
      <c r="E720" s="41"/>
      <c r="F720" s="41"/>
      <c r="G720" s="35" t="s">
        <v>59</v>
      </c>
      <c r="H720" s="38" t="s">
        <v>486</v>
      </c>
      <c r="I720" t="n" s="39"/>
      <c r="J720" t="n" s="37">
        <f>TRUNC((H720*TRUNC(I720,2)),2)</f>
      </c>
      <c r="K720" s="36" t="s">
        <v>487</v>
      </c>
    </row>
    <row r="721">
      <c r="I721" s="45" t="s">
        <v>41</v>
      </c>
      <c r="J721" s="44" t="n">
        <f>SUM(J719:J720)</f>
      </c>
    </row>
    <row r="723">
      <c r="A723" s="43" t="s">
        <v>488</v>
      </c>
    </row>
    <row r="725">
      <c r="A725" s="43" t="s">
        <v>489</v>
      </c>
    </row>
    <row r="727">
      <c r="A727" s="28" t="s">
        <v>30</v>
      </c>
      <c r="B727" s="29" t="s">
        <v>31</v>
      </c>
      <c r="C727" s="29"/>
      <c r="D727" s="29"/>
      <c r="E727" s="29"/>
      <c r="F727" s="29"/>
      <c r="G727" s="28" t="s">
        <v>32</v>
      </c>
      <c r="H727" s="28" t="s">
        <v>33</v>
      </c>
      <c r="I727" s="31" t="s">
        <v>34</v>
      </c>
      <c r="J727" s="30" t="s">
        <v>35</v>
      </c>
    </row>
    <row r="728" ht="105.0" customHeight="true">
      <c r="A728" s="35" t="s">
        <v>490</v>
      </c>
      <c r="B728" s="41" t="s">
        <v>491</v>
      </c>
      <c r="C728" s="41"/>
      <c r="D728" s="41"/>
      <c r="E728" s="41"/>
      <c r="F728" s="41"/>
      <c r="G728" s="35" t="s">
        <v>38</v>
      </c>
      <c r="H728" s="38" t="s">
        <v>66</v>
      </c>
      <c r="I728" t="n" s="39"/>
      <c r="J728" t="n" s="37">
        <f>TRUNC((H728*TRUNC(I728,2)),2)</f>
      </c>
      <c r="K728" s="36" t="s">
        <v>492</v>
      </c>
    </row>
    <row r="729" ht="105.0" customHeight="true">
      <c r="A729" s="35" t="s">
        <v>493</v>
      </c>
      <c r="B729" s="41" t="s">
        <v>494</v>
      </c>
      <c r="C729" s="41"/>
      <c r="D729" s="41"/>
      <c r="E729" s="41"/>
      <c r="F729" s="41"/>
      <c r="G729" s="35" t="s">
        <v>38</v>
      </c>
      <c r="H729" s="38" t="s">
        <v>409</v>
      </c>
      <c r="I729" t="n" s="39"/>
      <c r="J729" t="n" s="37">
        <f>TRUNC((H729*TRUNC(I729,2)),2)</f>
      </c>
      <c r="K729" s="36" t="s">
        <v>495</v>
      </c>
    </row>
    <row r="734">
      <c r="C734" s="16" t="s">
        <v>0</v>
      </c>
      <c r="I734" s="20" t="s">
        <v>3</v>
      </c>
      <c r="J734" s="19">
        <f>IF(J1 = "","",J1)</f>
      </c>
    </row>
    <row r="735">
      <c r="C735" s="16" t="s">
        <v>1</v>
      </c>
      <c r="J735" s="17" t="s">
        <v>1885</v>
      </c>
    </row>
    <row r="736">
      <c r="C736" s="16" t="s">
        <v>2</v>
      </c>
    </row>
    <row r="738">
      <c r="A738" s="32" t="s">
        <v>9</v>
      </c>
      <c r="D738" s="46" t="s">
        <v>10</v>
      </c>
    </row>
    <row r="739">
      <c r="A739" s="32" t="s">
        <v>11</v>
      </c>
      <c r="D739" s="46">
        <f>IF(D6 = "","",D6)</f>
      </c>
    </row>
    <row r="740">
      <c r="A740" s="32" t="s">
        <v>12</v>
      </c>
      <c r="D740" s="46">
        <f>IF(D7 = "","",D7)</f>
      </c>
      <c r="J740" s="32"/>
      <c r="K740" s="32"/>
      <c r="L740" s="32"/>
      <c r="M740" s="32"/>
    </row>
    <row r="741">
      <c r="A741" s="32" t="s">
        <v>13</v>
      </c>
      <c r="D741" s="46" t="s">
        <v>14</v>
      </c>
    </row>
    <row r="742">
      <c r="A742" s="32" t="s">
        <v>15</v>
      </c>
      <c r="D742" s="46" t="s">
        <v>16</v>
      </c>
      <c r="I742" s="32" t="s">
        <v>17</v>
      </c>
      <c r="J742" s="46" t="s">
        <v>18</v>
      </c>
    </row>
    <row r="743" ht="45.0" customHeight="true">
      <c r="A743" s="32" t="s">
        <v>19</v>
      </c>
      <c r="D743" s="46" t="s">
        <v>20</v>
      </c>
    </row>
    <row r="744" ht="15.0" customHeight="true">
      <c r="A744" s="32" t="s">
        <v>21</v>
      </c>
      <c r="D744" s="46" t="s">
        <v>22</v>
      </c>
    </row>
    <row r="745" ht="15.0" customHeight="true">
      <c r="A745" s="32" t="s">
        <v>23</v>
      </c>
      <c r="D745" s="46" t="s">
        <v>24</v>
      </c>
    </row>
    <row r="746">
      <c r="A746" s="32" t="s">
        <v>25</v>
      </c>
      <c r="D746" s="46" t="s">
        <v>26</v>
      </c>
    </row>
    <row r="747">
      <c r="A747" s="32" t="s">
        <v>27</v>
      </c>
      <c r="D747" s="46" t="s">
        <v>28</v>
      </c>
    </row>
    <row r="749">
      <c r="A749" s="28" t="s">
        <v>30</v>
      </c>
      <c r="B749" s="29" t="s">
        <v>31</v>
      </c>
      <c r="C749" s="29"/>
      <c r="D749" s="29"/>
      <c r="E749" s="29"/>
      <c r="F749" s="29"/>
      <c r="G749" s="28" t="s">
        <v>32</v>
      </c>
      <c r="H749" s="28" t="s">
        <v>33</v>
      </c>
      <c r="I749" s="31" t="s">
        <v>34</v>
      </c>
      <c r="J749" s="30" t="s">
        <v>35</v>
      </c>
    </row>
    <row r="750" ht="75.0" customHeight="true">
      <c r="A750" s="35" t="s">
        <v>496</v>
      </c>
      <c r="B750" s="41" t="s">
        <v>497</v>
      </c>
      <c r="C750" s="41"/>
      <c r="D750" s="41"/>
      <c r="E750" s="41"/>
      <c r="F750" s="41"/>
      <c r="G750" s="35" t="s">
        <v>38</v>
      </c>
      <c r="H750" s="38" t="s">
        <v>87</v>
      </c>
      <c r="I750" t="n" s="39"/>
      <c r="J750" t="n" s="37">
        <f>TRUNC((H750*TRUNC(I750,2)),2)</f>
      </c>
      <c r="K750" s="36" t="s">
        <v>498</v>
      </c>
    </row>
    <row r="751" ht="120.0" customHeight="true">
      <c r="A751" s="35" t="s">
        <v>499</v>
      </c>
      <c r="B751" s="41" t="s">
        <v>500</v>
      </c>
      <c r="C751" s="41"/>
      <c r="D751" s="41"/>
      <c r="E751" s="41"/>
      <c r="F751" s="41"/>
      <c r="G751" s="35" t="s">
        <v>38</v>
      </c>
      <c r="H751" s="38" t="s">
        <v>409</v>
      </c>
      <c r="I751" t="n" s="39"/>
      <c r="J751" t="n" s="37">
        <f>TRUNC((H751*TRUNC(I751,2)),2)</f>
      </c>
      <c r="K751" s="36" t="s">
        <v>501</v>
      </c>
    </row>
    <row r="752" ht="45.0" customHeight="true">
      <c r="A752" s="35" t="s">
        <v>502</v>
      </c>
      <c r="B752" s="41" t="s">
        <v>503</v>
      </c>
      <c r="C752" s="41"/>
      <c r="D752" s="41"/>
      <c r="E752" s="41"/>
      <c r="F752" s="41"/>
      <c r="G752" s="35" t="s">
        <v>38</v>
      </c>
      <c r="H752" s="38" t="s">
        <v>504</v>
      </c>
      <c r="I752" t="n" s="39"/>
      <c r="J752" t="n" s="37">
        <f>TRUNC((H752*TRUNC(I752,2)),2)</f>
      </c>
      <c r="K752" s="36" t="s">
        <v>505</v>
      </c>
    </row>
    <row r="753">
      <c r="I753" s="45" t="s">
        <v>41</v>
      </c>
      <c r="J753" s="44" t="n">
        <f>SUM(J728:J729,J750:J752)</f>
      </c>
    </row>
    <row r="755">
      <c r="A755" s="43" t="s">
        <v>506</v>
      </c>
    </row>
    <row r="757">
      <c r="A757" s="28" t="s">
        <v>30</v>
      </c>
      <c r="B757" s="29" t="s">
        <v>31</v>
      </c>
      <c r="C757" s="29"/>
      <c r="D757" s="29"/>
      <c r="E757" s="29"/>
      <c r="F757" s="29"/>
      <c r="G757" s="28" t="s">
        <v>32</v>
      </c>
      <c r="H757" s="28" t="s">
        <v>33</v>
      </c>
      <c r="I757" s="31" t="s">
        <v>34</v>
      </c>
      <c r="J757" s="30" t="s">
        <v>35</v>
      </c>
    </row>
    <row r="758" ht="30.0" customHeight="true">
      <c r="A758" s="35" t="s">
        <v>507</v>
      </c>
      <c r="B758" s="41" t="s">
        <v>508</v>
      </c>
      <c r="C758" s="41"/>
      <c r="D758" s="41"/>
      <c r="E758" s="41"/>
      <c r="F758" s="41"/>
      <c r="G758" s="35" t="s">
        <v>38</v>
      </c>
      <c r="H758" s="38" t="s">
        <v>509</v>
      </c>
      <c r="I758" t="n" s="39"/>
      <c r="J758" t="n" s="37">
        <f>TRUNC((H758*TRUNC(I758,2)),2)</f>
      </c>
      <c r="K758" s="36" t="s">
        <v>510</v>
      </c>
    </row>
    <row r="759" ht="45.0" customHeight="true">
      <c r="A759" s="35" t="s">
        <v>511</v>
      </c>
      <c r="B759" s="41" t="s">
        <v>512</v>
      </c>
      <c r="C759" s="41"/>
      <c r="D759" s="41"/>
      <c r="E759" s="41"/>
      <c r="F759" s="41"/>
      <c r="G759" s="35" t="s">
        <v>38</v>
      </c>
      <c r="H759" s="38" t="s">
        <v>504</v>
      </c>
      <c r="I759" t="n" s="39"/>
      <c r="J759" t="n" s="37">
        <f>TRUNC((H759*TRUNC(I759,2)),2)</f>
      </c>
      <c r="K759" s="36" t="s">
        <v>513</v>
      </c>
    </row>
    <row r="760" ht="45.0" customHeight="true">
      <c r="A760" s="35" t="s">
        <v>514</v>
      </c>
      <c r="B760" s="41" t="s">
        <v>515</v>
      </c>
      <c r="C760" s="41"/>
      <c r="D760" s="41"/>
      <c r="E760" s="41"/>
      <c r="F760" s="41"/>
      <c r="G760" s="35" t="s">
        <v>38</v>
      </c>
      <c r="H760" s="38" t="s">
        <v>87</v>
      </c>
      <c r="I760" t="n" s="39"/>
      <c r="J760" t="n" s="37">
        <f>TRUNC((H760*TRUNC(I760,2)),2)</f>
      </c>
      <c r="K760" s="36" t="s">
        <v>516</v>
      </c>
    </row>
    <row r="761" ht="15.0" customHeight="true">
      <c r="A761" s="35" t="s">
        <v>517</v>
      </c>
      <c r="B761" s="41" t="s">
        <v>518</v>
      </c>
      <c r="C761" s="41"/>
      <c r="D761" s="41"/>
      <c r="E761" s="41"/>
      <c r="F761" s="41"/>
      <c r="G761" s="35" t="s">
        <v>38</v>
      </c>
      <c r="H761" s="38" t="s">
        <v>409</v>
      </c>
      <c r="I761" t="n" s="39"/>
      <c r="J761" t="n" s="37">
        <f>TRUNC((H761*TRUNC(I761,2)),2)</f>
      </c>
      <c r="K761" s="36" t="s">
        <v>519</v>
      </c>
    </row>
    <row r="762" ht="45.0" customHeight="true">
      <c r="A762" s="35" t="s">
        <v>520</v>
      </c>
      <c r="B762" s="41" t="s">
        <v>521</v>
      </c>
      <c r="C762" s="41"/>
      <c r="D762" s="41"/>
      <c r="E762" s="41"/>
      <c r="F762" s="41"/>
      <c r="G762" s="35" t="s">
        <v>38</v>
      </c>
      <c r="H762" s="38" t="s">
        <v>66</v>
      </c>
      <c r="I762" t="n" s="39"/>
      <c r="J762" t="n" s="37">
        <f>TRUNC((H762*TRUNC(I762,2)),2)</f>
      </c>
      <c r="K762" s="36" t="s">
        <v>522</v>
      </c>
    </row>
    <row r="765">
      <c r="C765" s="16" t="s">
        <v>0</v>
      </c>
      <c r="I765" s="20" t="s">
        <v>3</v>
      </c>
      <c r="J765" s="19">
        <f>IF(J1 = "","",J1)</f>
      </c>
    </row>
    <row r="766">
      <c r="C766" s="16" t="s">
        <v>1</v>
      </c>
      <c r="J766" s="17" t="s">
        <v>1886</v>
      </c>
    </row>
    <row r="767">
      <c r="C767" s="16" t="s">
        <v>2</v>
      </c>
    </row>
    <row r="769">
      <c r="A769" s="32" t="s">
        <v>9</v>
      </c>
      <c r="D769" s="46" t="s">
        <v>10</v>
      </c>
    </row>
    <row r="770">
      <c r="A770" s="32" t="s">
        <v>11</v>
      </c>
      <c r="D770" s="46">
        <f>IF(D6 = "","",D6)</f>
      </c>
    </row>
    <row r="771">
      <c r="A771" s="32" t="s">
        <v>12</v>
      </c>
      <c r="D771" s="46">
        <f>IF(D7 = "","",D7)</f>
      </c>
      <c r="J771" s="32"/>
      <c r="K771" s="32"/>
      <c r="L771" s="32"/>
      <c r="M771" s="32"/>
    </row>
    <row r="772">
      <c r="A772" s="32" t="s">
        <v>13</v>
      </c>
      <c r="D772" s="46" t="s">
        <v>14</v>
      </c>
    </row>
    <row r="773">
      <c r="A773" s="32" t="s">
        <v>15</v>
      </c>
      <c r="D773" s="46" t="s">
        <v>16</v>
      </c>
      <c r="I773" s="32" t="s">
        <v>17</v>
      </c>
      <c r="J773" s="46" t="s">
        <v>18</v>
      </c>
    </row>
    <row r="774" ht="45.0" customHeight="true">
      <c r="A774" s="32" t="s">
        <v>19</v>
      </c>
      <c r="D774" s="46" t="s">
        <v>20</v>
      </c>
    </row>
    <row r="775" ht="15.0" customHeight="true">
      <c r="A775" s="32" t="s">
        <v>21</v>
      </c>
      <c r="D775" s="46" t="s">
        <v>22</v>
      </c>
    </row>
    <row r="776" ht="15.0" customHeight="true">
      <c r="A776" s="32" t="s">
        <v>23</v>
      </c>
      <c r="D776" s="46" t="s">
        <v>24</v>
      </c>
    </row>
    <row r="777">
      <c r="A777" s="32" t="s">
        <v>25</v>
      </c>
      <c r="D777" s="46" t="s">
        <v>26</v>
      </c>
    </row>
    <row r="778">
      <c r="A778" s="32" t="s">
        <v>27</v>
      </c>
      <c r="D778" s="46" t="s">
        <v>28</v>
      </c>
    </row>
    <row r="780">
      <c r="A780" s="28" t="s">
        <v>30</v>
      </c>
      <c r="B780" s="29" t="s">
        <v>31</v>
      </c>
      <c r="C780" s="29"/>
      <c r="D780" s="29"/>
      <c r="E780" s="29"/>
      <c r="F780" s="29"/>
      <c r="G780" s="28" t="s">
        <v>32</v>
      </c>
      <c r="H780" s="28" t="s">
        <v>33</v>
      </c>
      <c r="I780" s="31" t="s">
        <v>34</v>
      </c>
      <c r="J780" s="30" t="s">
        <v>35</v>
      </c>
    </row>
    <row r="781" ht="45.0" customHeight="true">
      <c r="A781" s="35" t="s">
        <v>523</v>
      </c>
      <c r="B781" s="41" t="s">
        <v>524</v>
      </c>
      <c r="C781" s="41"/>
      <c r="D781" s="41"/>
      <c r="E781" s="41"/>
      <c r="F781" s="41"/>
      <c r="G781" s="35" t="s">
        <v>38</v>
      </c>
      <c r="H781" s="38" t="s">
        <v>245</v>
      </c>
      <c r="I781" t="n" s="39"/>
      <c r="J781" t="n" s="37">
        <f>TRUNC((H781*TRUNC(I781,2)),2)</f>
      </c>
      <c r="K781" s="36" t="s">
        <v>525</v>
      </c>
    </row>
    <row r="782">
      <c r="I782" s="45" t="s">
        <v>41</v>
      </c>
      <c r="J782" s="44" t="n">
        <f>SUM(J758:J762,J781)</f>
      </c>
    </row>
    <row r="784">
      <c r="A784" s="43" t="s">
        <v>526</v>
      </c>
    </row>
    <row r="786">
      <c r="A786" s="28" t="s">
        <v>30</v>
      </c>
      <c r="B786" s="29" t="s">
        <v>31</v>
      </c>
      <c r="C786" s="29"/>
      <c r="D786" s="29"/>
      <c r="E786" s="29"/>
      <c r="F786" s="29"/>
      <c r="G786" s="28" t="s">
        <v>32</v>
      </c>
      <c r="H786" s="28" t="s">
        <v>33</v>
      </c>
      <c r="I786" s="31" t="s">
        <v>34</v>
      </c>
      <c r="J786" s="30" t="s">
        <v>35</v>
      </c>
    </row>
    <row r="787" ht="60.0" customHeight="true">
      <c r="A787" s="35" t="s">
        <v>527</v>
      </c>
      <c r="B787" s="41" t="s">
        <v>528</v>
      </c>
      <c r="C787" s="41"/>
      <c r="D787" s="41"/>
      <c r="E787" s="41"/>
      <c r="F787" s="41"/>
      <c r="G787" s="35" t="s">
        <v>38</v>
      </c>
      <c r="H787" s="38" t="s">
        <v>66</v>
      </c>
      <c r="I787" t="n" s="39"/>
      <c r="J787" t="n" s="37">
        <f>TRUNC((H787*TRUNC(I787,2)),2)</f>
      </c>
      <c r="K787" s="36" t="s">
        <v>529</v>
      </c>
    </row>
    <row r="788" ht="60.0" customHeight="true">
      <c r="A788" s="35" t="s">
        <v>527</v>
      </c>
      <c r="B788" s="41" t="s">
        <v>528</v>
      </c>
      <c r="C788" s="41"/>
      <c r="D788" s="41"/>
      <c r="E788" s="41"/>
      <c r="F788" s="41"/>
      <c r="G788" s="35" t="s">
        <v>38</v>
      </c>
      <c r="H788" s="38" t="s">
        <v>409</v>
      </c>
      <c r="I788" t="n" s="39"/>
      <c r="J788" t="n" s="37">
        <f>TRUNC((H788*TRUNC(I788,2)),2)</f>
      </c>
      <c r="K788" s="36" t="s">
        <v>530</v>
      </c>
    </row>
    <row r="789" ht="60.0" customHeight="true">
      <c r="A789" s="35" t="s">
        <v>531</v>
      </c>
      <c r="B789" s="41" t="s">
        <v>532</v>
      </c>
      <c r="C789" s="41"/>
      <c r="D789" s="41"/>
      <c r="E789" s="41"/>
      <c r="F789" s="41"/>
      <c r="G789" s="35" t="s">
        <v>38</v>
      </c>
      <c r="H789" s="38" t="s">
        <v>533</v>
      </c>
      <c r="I789" t="n" s="39"/>
      <c r="J789" t="n" s="37">
        <f>TRUNC((H789*TRUNC(I789,2)),2)</f>
      </c>
      <c r="K789" s="36" t="s">
        <v>534</v>
      </c>
    </row>
    <row r="790" ht="60.0" customHeight="true">
      <c r="A790" s="35" t="s">
        <v>531</v>
      </c>
      <c r="B790" s="41" t="s">
        <v>532</v>
      </c>
      <c r="C790" s="41"/>
      <c r="D790" s="41"/>
      <c r="E790" s="41"/>
      <c r="F790" s="41"/>
      <c r="G790" s="35" t="s">
        <v>38</v>
      </c>
      <c r="H790" s="38" t="s">
        <v>409</v>
      </c>
      <c r="I790" t="n" s="39"/>
      <c r="J790" t="n" s="37">
        <f>TRUNC((H790*TRUNC(I790,2)),2)</f>
      </c>
      <c r="K790" s="36" t="s">
        <v>535</v>
      </c>
    </row>
    <row r="791" ht="45.0" customHeight="true">
      <c r="A791" s="35" t="s">
        <v>536</v>
      </c>
      <c r="B791" s="41" t="s">
        <v>537</v>
      </c>
      <c r="C791" s="41"/>
      <c r="D791" s="41"/>
      <c r="E791" s="41"/>
      <c r="F791" s="41"/>
      <c r="G791" s="35" t="s">
        <v>38</v>
      </c>
      <c r="H791" s="38" t="s">
        <v>87</v>
      </c>
      <c r="I791" t="n" s="39"/>
      <c r="J791" t="n" s="37">
        <f>TRUNC((H791*TRUNC(I791,2)),2)</f>
      </c>
      <c r="K791" s="36" t="s">
        <v>538</v>
      </c>
    </row>
    <row r="792" ht="45.0" customHeight="true">
      <c r="A792" s="35" t="s">
        <v>536</v>
      </c>
      <c r="B792" s="41" t="s">
        <v>537</v>
      </c>
      <c r="C792" s="41"/>
      <c r="D792" s="41"/>
      <c r="E792" s="41"/>
      <c r="F792" s="41"/>
      <c r="G792" s="35" t="s">
        <v>38</v>
      </c>
      <c r="H792" s="38" t="s">
        <v>409</v>
      </c>
      <c r="I792" t="n" s="39"/>
      <c r="J792" t="n" s="37">
        <f>TRUNC((H792*TRUNC(I792,2)),2)</f>
      </c>
      <c r="K792" s="36" t="s">
        <v>539</v>
      </c>
    </row>
    <row r="793">
      <c r="I793" s="45" t="s">
        <v>41</v>
      </c>
      <c r="J793" s="44" t="n">
        <f>SUM(J787:J792)</f>
      </c>
    </row>
    <row r="798">
      <c r="C798" s="16" t="s">
        <v>0</v>
      </c>
      <c r="I798" s="20" t="s">
        <v>3</v>
      </c>
      <c r="J798" s="19">
        <f>IF(J1 = "","",J1)</f>
      </c>
    </row>
    <row r="799">
      <c r="C799" s="16" t="s">
        <v>1</v>
      </c>
      <c r="J799" s="17" t="s">
        <v>1887</v>
      </c>
    </row>
    <row r="800">
      <c r="C800" s="16" t="s">
        <v>2</v>
      </c>
    </row>
    <row r="802">
      <c r="A802" s="32" t="s">
        <v>9</v>
      </c>
      <c r="D802" s="46" t="s">
        <v>10</v>
      </c>
    </row>
    <row r="803">
      <c r="A803" s="32" t="s">
        <v>11</v>
      </c>
      <c r="D803" s="46">
        <f>IF(D6 = "","",D6)</f>
      </c>
    </row>
    <row r="804">
      <c r="A804" s="32" t="s">
        <v>12</v>
      </c>
      <c r="D804" s="46">
        <f>IF(D7 = "","",D7)</f>
      </c>
      <c r="J804" s="32"/>
      <c r="K804" s="32"/>
      <c r="L804" s="32"/>
      <c r="M804" s="32"/>
    </row>
    <row r="805">
      <c r="A805" s="32" t="s">
        <v>13</v>
      </c>
      <c r="D805" s="46" t="s">
        <v>14</v>
      </c>
    </row>
    <row r="806">
      <c r="A806" s="32" t="s">
        <v>15</v>
      </c>
      <c r="D806" s="46" t="s">
        <v>16</v>
      </c>
      <c r="I806" s="32" t="s">
        <v>17</v>
      </c>
      <c r="J806" s="46" t="s">
        <v>18</v>
      </c>
    </row>
    <row r="807" ht="45.0" customHeight="true">
      <c r="A807" s="32" t="s">
        <v>19</v>
      </c>
      <c r="D807" s="46" t="s">
        <v>20</v>
      </c>
    </row>
    <row r="808" ht="15.0" customHeight="true">
      <c r="A808" s="32" t="s">
        <v>21</v>
      </c>
      <c r="D808" s="46" t="s">
        <v>22</v>
      </c>
    </row>
    <row r="809" ht="15.0" customHeight="true">
      <c r="A809" s="32" t="s">
        <v>23</v>
      </c>
      <c r="D809" s="46" t="s">
        <v>24</v>
      </c>
    </row>
    <row r="810">
      <c r="A810" s="32" t="s">
        <v>25</v>
      </c>
      <c r="D810" s="46" t="s">
        <v>26</v>
      </c>
    </row>
    <row r="811">
      <c r="A811" s="32" t="s">
        <v>27</v>
      </c>
      <c r="D811" s="46" t="s">
        <v>28</v>
      </c>
    </row>
    <row r="813">
      <c r="A813" s="43" t="s">
        <v>540</v>
      </c>
    </row>
    <row r="815">
      <c r="A815" s="28" t="s">
        <v>30</v>
      </c>
      <c r="B815" s="29" t="s">
        <v>31</v>
      </c>
      <c r="C815" s="29"/>
      <c r="D815" s="29"/>
      <c r="E815" s="29"/>
      <c r="F815" s="29"/>
      <c r="G815" s="28" t="s">
        <v>32</v>
      </c>
      <c r="H815" s="28" t="s">
        <v>33</v>
      </c>
      <c r="I815" s="31" t="s">
        <v>34</v>
      </c>
      <c r="J815" s="30" t="s">
        <v>35</v>
      </c>
    </row>
    <row r="816" ht="105.0" customHeight="true">
      <c r="A816" s="35" t="s">
        <v>493</v>
      </c>
      <c r="B816" s="41" t="s">
        <v>494</v>
      </c>
      <c r="C816" s="41"/>
      <c r="D816" s="41"/>
      <c r="E816" s="41"/>
      <c r="F816" s="41"/>
      <c r="G816" s="35" t="s">
        <v>38</v>
      </c>
      <c r="H816" s="38" t="s">
        <v>482</v>
      </c>
      <c r="I816" t="n" s="39"/>
      <c r="J816" t="n" s="37">
        <f>TRUNC((H816*TRUNC(I816,2)),2)</f>
      </c>
      <c r="K816" s="36" t="s">
        <v>541</v>
      </c>
    </row>
    <row r="817" ht="75.0" customHeight="true">
      <c r="A817" s="35" t="s">
        <v>542</v>
      </c>
      <c r="B817" s="41" t="s">
        <v>543</v>
      </c>
      <c r="C817" s="41"/>
      <c r="D817" s="41"/>
      <c r="E817" s="41"/>
      <c r="F817" s="41"/>
      <c r="G817" s="35" t="s">
        <v>38</v>
      </c>
      <c r="H817" s="38" t="s">
        <v>245</v>
      </c>
      <c r="I817" t="n" s="39"/>
      <c r="J817" t="n" s="37">
        <f>TRUNC((H817*TRUNC(I817,2)),2)</f>
      </c>
      <c r="K817" s="36" t="s">
        <v>544</v>
      </c>
    </row>
    <row r="818" ht="45.0" customHeight="true">
      <c r="A818" s="35" t="s">
        <v>545</v>
      </c>
      <c r="B818" s="41" t="s">
        <v>546</v>
      </c>
      <c r="C818" s="41"/>
      <c r="D818" s="41"/>
      <c r="E818" s="41"/>
      <c r="F818" s="41"/>
      <c r="G818" s="35" t="s">
        <v>38</v>
      </c>
      <c r="H818" s="38" t="s">
        <v>87</v>
      </c>
      <c r="I818" t="n" s="39"/>
      <c r="J818" t="n" s="37">
        <f>TRUNC((H818*TRUNC(I818,2)),2)</f>
      </c>
      <c r="K818" s="36" t="s">
        <v>547</v>
      </c>
    </row>
    <row r="819" ht="45.0" customHeight="true">
      <c r="A819" s="35" t="s">
        <v>545</v>
      </c>
      <c r="B819" s="41" t="s">
        <v>546</v>
      </c>
      <c r="C819" s="41"/>
      <c r="D819" s="41"/>
      <c r="E819" s="41"/>
      <c r="F819" s="41"/>
      <c r="G819" s="35" t="s">
        <v>38</v>
      </c>
      <c r="H819" s="38" t="s">
        <v>409</v>
      </c>
      <c r="I819" t="n" s="39"/>
      <c r="J819" t="n" s="37">
        <f>TRUNC((H819*TRUNC(I819,2)),2)</f>
      </c>
      <c r="K819" s="36" t="s">
        <v>548</v>
      </c>
    </row>
    <row r="820">
      <c r="I820" s="45" t="s">
        <v>41</v>
      </c>
      <c r="J820" s="44" t="n">
        <f>SUM(J816:J819)</f>
      </c>
    </row>
    <row r="822">
      <c r="A822" s="43" t="s">
        <v>549</v>
      </c>
    </row>
    <row r="824">
      <c r="A824" s="43" t="s">
        <v>550</v>
      </c>
    </row>
    <row r="826">
      <c r="A826" s="28" t="s">
        <v>30</v>
      </c>
      <c r="B826" s="29" t="s">
        <v>31</v>
      </c>
      <c r="C826" s="29"/>
      <c r="D826" s="29"/>
      <c r="E826" s="29"/>
      <c r="F826" s="29"/>
      <c r="G826" s="28" t="s">
        <v>32</v>
      </c>
      <c r="H826" s="28" t="s">
        <v>33</v>
      </c>
      <c r="I826" s="31" t="s">
        <v>34</v>
      </c>
      <c r="J826" s="30" t="s">
        <v>35</v>
      </c>
    </row>
    <row r="827" ht="75.0" customHeight="true">
      <c r="A827" s="35" t="s">
        <v>551</v>
      </c>
      <c r="B827" s="41" t="s">
        <v>552</v>
      </c>
      <c r="C827" s="41"/>
      <c r="D827" s="41"/>
      <c r="E827" s="41"/>
      <c r="F827" s="41"/>
      <c r="G827" s="35" t="s">
        <v>59</v>
      </c>
      <c r="H827" s="38" t="s">
        <v>553</v>
      </c>
      <c r="I827" t="n" s="39"/>
      <c r="J827" t="n" s="37">
        <f>TRUNC((H827*TRUNC(I827,2)),2)</f>
      </c>
      <c r="K827" s="36" t="s">
        <v>554</v>
      </c>
    </row>
    <row r="828">
      <c r="I828" s="45" t="s">
        <v>41</v>
      </c>
      <c r="J828" s="44" t="n">
        <f>SUM(J827)</f>
      </c>
    </row>
    <row r="831">
      <c r="C831" s="16" t="s">
        <v>0</v>
      </c>
      <c r="I831" s="20" t="s">
        <v>3</v>
      </c>
      <c r="J831" s="19">
        <f>IF(J1 = "","",J1)</f>
      </c>
    </row>
    <row r="832">
      <c r="C832" s="16" t="s">
        <v>1</v>
      </c>
      <c r="J832" s="17" t="s">
        <v>1888</v>
      </c>
    </row>
    <row r="833">
      <c r="C833" s="16" t="s">
        <v>2</v>
      </c>
    </row>
    <row r="835">
      <c r="A835" s="32" t="s">
        <v>9</v>
      </c>
      <c r="D835" s="46" t="s">
        <v>10</v>
      </c>
    </row>
    <row r="836">
      <c r="A836" s="32" t="s">
        <v>11</v>
      </c>
      <c r="D836" s="46">
        <f>IF(D6 = "","",D6)</f>
      </c>
    </row>
    <row r="837">
      <c r="A837" s="32" t="s">
        <v>12</v>
      </c>
      <c r="D837" s="46">
        <f>IF(D7 = "","",D7)</f>
      </c>
      <c r="J837" s="32"/>
      <c r="K837" s="32"/>
      <c r="L837" s="32"/>
      <c r="M837" s="32"/>
    </row>
    <row r="838">
      <c r="A838" s="32" t="s">
        <v>13</v>
      </c>
      <c r="D838" s="46" t="s">
        <v>14</v>
      </c>
    </row>
    <row r="839">
      <c r="A839" s="32" t="s">
        <v>15</v>
      </c>
      <c r="D839" s="46" t="s">
        <v>16</v>
      </c>
      <c r="I839" s="32" t="s">
        <v>17</v>
      </c>
      <c r="J839" s="46" t="s">
        <v>18</v>
      </c>
    </row>
    <row r="840" ht="45.0" customHeight="true">
      <c r="A840" s="32" t="s">
        <v>19</v>
      </c>
      <c r="D840" s="46" t="s">
        <v>20</v>
      </c>
    </row>
    <row r="841" ht="15.0" customHeight="true">
      <c r="A841" s="32" t="s">
        <v>21</v>
      </c>
      <c r="D841" s="46" t="s">
        <v>22</v>
      </c>
    </row>
    <row r="842" ht="15.0" customHeight="true">
      <c r="A842" s="32" t="s">
        <v>23</v>
      </c>
      <c r="D842" s="46" t="s">
        <v>24</v>
      </c>
    </row>
    <row r="843">
      <c r="A843" s="32" t="s">
        <v>25</v>
      </c>
      <c r="D843" s="46" t="s">
        <v>26</v>
      </c>
    </row>
    <row r="844">
      <c r="A844" s="32" t="s">
        <v>27</v>
      </c>
      <c r="D844" s="46" t="s">
        <v>28</v>
      </c>
    </row>
    <row r="846">
      <c r="A846" s="43" t="s">
        <v>555</v>
      </c>
    </row>
    <row r="848">
      <c r="A848" s="28" t="s">
        <v>30</v>
      </c>
      <c r="B848" s="29" t="s">
        <v>31</v>
      </c>
      <c r="C848" s="29"/>
      <c r="D848" s="29"/>
      <c r="E848" s="29"/>
      <c r="F848" s="29"/>
      <c r="G848" s="28" t="s">
        <v>32</v>
      </c>
      <c r="H848" s="28" t="s">
        <v>33</v>
      </c>
      <c r="I848" s="31" t="s">
        <v>34</v>
      </c>
      <c r="J848" s="30" t="s">
        <v>35</v>
      </c>
    </row>
    <row r="849" ht="105.0" customHeight="true">
      <c r="A849" s="35" t="s">
        <v>556</v>
      </c>
      <c r="B849" s="41" t="s">
        <v>557</v>
      </c>
      <c r="C849" s="41"/>
      <c r="D849" s="41"/>
      <c r="E849" s="41"/>
      <c r="F849" s="41"/>
      <c r="G849" s="35" t="s">
        <v>59</v>
      </c>
      <c r="H849" s="38" t="s">
        <v>553</v>
      </c>
      <c r="I849" t="n" s="39"/>
      <c r="J849" t="n" s="37">
        <f>TRUNC((H849*TRUNC(I849,2)),2)</f>
      </c>
      <c r="K849" s="36" t="s">
        <v>558</v>
      </c>
    </row>
    <row r="850" ht="165.0" customHeight="true">
      <c r="A850" s="35" t="s">
        <v>559</v>
      </c>
      <c r="B850" s="41" t="s">
        <v>560</v>
      </c>
      <c r="C850" s="41"/>
      <c r="D850" s="41"/>
      <c r="E850" s="41"/>
      <c r="F850" s="41"/>
      <c r="G850" s="35" t="s">
        <v>86</v>
      </c>
      <c r="H850" s="38" t="s">
        <v>561</v>
      </c>
      <c r="I850" t="n" s="39"/>
      <c r="J850" t="n" s="37">
        <f>TRUNC((H850*TRUNC(I850,2)),2)</f>
      </c>
      <c r="K850" s="36" t="s">
        <v>562</v>
      </c>
    </row>
    <row r="851">
      <c r="I851" s="45" t="s">
        <v>41</v>
      </c>
      <c r="J851" s="44" t="n">
        <f>SUM(J849:J850)</f>
      </c>
    </row>
    <row r="853">
      <c r="A853" s="43" t="s">
        <v>563</v>
      </c>
    </row>
    <row r="855">
      <c r="A855" s="28" t="s">
        <v>30</v>
      </c>
      <c r="B855" s="29" t="s">
        <v>31</v>
      </c>
      <c r="C855" s="29"/>
      <c r="D855" s="29"/>
      <c r="E855" s="29"/>
      <c r="F855" s="29"/>
      <c r="G855" s="28" t="s">
        <v>32</v>
      </c>
      <c r="H855" s="28" t="s">
        <v>33</v>
      </c>
      <c r="I855" s="31" t="s">
        <v>34</v>
      </c>
      <c r="J855" s="30" t="s">
        <v>35</v>
      </c>
    </row>
    <row r="856" ht="60.0" customHeight="true">
      <c r="A856" s="35" t="s">
        <v>564</v>
      </c>
      <c r="B856" s="41" t="s">
        <v>565</v>
      </c>
      <c r="C856" s="41"/>
      <c r="D856" s="41"/>
      <c r="E856" s="41"/>
      <c r="F856" s="41"/>
      <c r="G856" s="35" t="s">
        <v>86</v>
      </c>
      <c r="H856" s="38" t="s">
        <v>566</v>
      </c>
      <c r="I856" t="n" s="39"/>
      <c r="J856" t="n" s="37">
        <f>TRUNC((H856*TRUNC(I856,2)),2)</f>
      </c>
      <c r="K856" s="36" t="s">
        <v>567</v>
      </c>
    </row>
    <row r="857" ht="60.0" customHeight="true">
      <c r="A857" s="35" t="s">
        <v>568</v>
      </c>
      <c r="B857" s="41" t="s">
        <v>569</v>
      </c>
      <c r="C857" s="41"/>
      <c r="D857" s="41"/>
      <c r="E857" s="41"/>
      <c r="F857" s="41"/>
      <c r="G857" s="35" t="s">
        <v>86</v>
      </c>
      <c r="H857" s="38" t="s">
        <v>570</v>
      </c>
      <c r="I857" t="n" s="39"/>
      <c r="J857" t="n" s="37">
        <f>TRUNC((H857*TRUNC(I857,2)),2)</f>
      </c>
      <c r="K857" s="36" t="s">
        <v>571</v>
      </c>
    </row>
    <row r="858">
      <c r="I858" s="45" t="s">
        <v>41</v>
      </c>
      <c r="J858" s="44" t="n">
        <f>SUM(J856:J857)</f>
      </c>
    </row>
    <row r="860">
      <c r="C860" s="16" t="s">
        <v>0</v>
      </c>
      <c r="I860" s="20" t="s">
        <v>3</v>
      </c>
      <c r="J860" s="19">
        <f>IF(J1 = "","",J1)</f>
      </c>
    </row>
    <row r="861">
      <c r="C861" s="16" t="s">
        <v>1</v>
      </c>
      <c r="J861" s="17" t="s">
        <v>1889</v>
      </c>
    </row>
    <row r="862">
      <c r="C862" s="16" t="s">
        <v>2</v>
      </c>
    </row>
    <row r="864">
      <c r="A864" s="32" t="s">
        <v>9</v>
      </c>
      <c r="D864" s="46" t="s">
        <v>10</v>
      </c>
    </row>
    <row r="865">
      <c r="A865" s="32" t="s">
        <v>11</v>
      </c>
      <c r="D865" s="46">
        <f>IF(D6 = "","",D6)</f>
      </c>
    </row>
    <row r="866">
      <c r="A866" s="32" t="s">
        <v>12</v>
      </c>
      <c r="D866" s="46">
        <f>IF(D7 = "","",D7)</f>
      </c>
      <c r="J866" s="32"/>
      <c r="K866" s="32"/>
      <c r="L866" s="32"/>
      <c r="M866" s="32"/>
    </row>
    <row r="867">
      <c r="A867" s="32" t="s">
        <v>13</v>
      </c>
      <c r="D867" s="46" t="s">
        <v>14</v>
      </c>
    </row>
    <row r="868">
      <c r="A868" s="32" t="s">
        <v>15</v>
      </c>
      <c r="D868" s="46" t="s">
        <v>16</v>
      </c>
      <c r="I868" s="32" t="s">
        <v>17</v>
      </c>
      <c r="J868" s="46" t="s">
        <v>18</v>
      </c>
    </row>
    <row r="869" ht="45.0" customHeight="true">
      <c r="A869" s="32" t="s">
        <v>19</v>
      </c>
      <c r="D869" s="46" t="s">
        <v>20</v>
      </c>
    </row>
    <row r="870" ht="15.0" customHeight="true">
      <c r="A870" s="32" t="s">
        <v>21</v>
      </c>
      <c r="D870" s="46" t="s">
        <v>22</v>
      </c>
    </row>
    <row r="871" ht="15.0" customHeight="true">
      <c r="A871" s="32" t="s">
        <v>23</v>
      </c>
      <c r="D871" s="46" t="s">
        <v>24</v>
      </c>
    </row>
    <row r="872">
      <c r="A872" s="32" t="s">
        <v>25</v>
      </c>
      <c r="D872" s="46" t="s">
        <v>26</v>
      </c>
    </row>
    <row r="873">
      <c r="A873" s="32" t="s">
        <v>27</v>
      </c>
      <c r="D873" s="46" t="s">
        <v>28</v>
      </c>
    </row>
    <row r="875">
      <c r="A875" s="43" t="s">
        <v>572</v>
      </c>
    </row>
    <row r="877">
      <c r="A877" s="28" t="s">
        <v>30</v>
      </c>
      <c r="B877" s="29" t="s">
        <v>31</v>
      </c>
      <c r="C877" s="29"/>
      <c r="D877" s="29"/>
      <c r="E877" s="29"/>
      <c r="F877" s="29"/>
      <c r="G877" s="28" t="s">
        <v>32</v>
      </c>
      <c r="H877" s="28" t="s">
        <v>33</v>
      </c>
      <c r="I877" s="31" t="s">
        <v>34</v>
      </c>
      <c r="J877" s="30" t="s">
        <v>35</v>
      </c>
    </row>
    <row r="878" ht="60.0" customHeight="true">
      <c r="A878" s="35" t="s">
        <v>573</v>
      </c>
      <c r="B878" s="41" t="s">
        <v>574</v>
      </c>
      <c r="C878" s="41"/>
      <c r="D878" s="41"/>
      <c r="E878" s="41"/>
      <c r="F878" s="41"/>
      <c r="G878" s="35" t="s">
        <v>86</v>
      </c>
      <c r="H878" s="38" t="s">
        <v>570</v>
      </c>
      <c r="I878" t="n" s="39"/>
      <c r="J878" t="n" s="37">
        <f>TRUNC((H878*TRUNC(I878,2)),2)</f>
      </c>
      <c r="K878" s="36" t="s">
        <v>575</v>
      </c>
    </row>
    <row r="879" ht="60.0" customHeight="true">
      <c r="A879" s="35" t="s">
        <v>576</v>
      </c>
      <c r="B879" s="41" t="s">
        <v>577</v>
      </c>
      <c r="C879" s="41"/>
      <c r="D879" s="41"/>
      <c r="E879" s="41"/>
      <c r="F879" s="41"/>
      <c r="G879" s="35" t="s">
        <v>86</v>
      </c>
      <c r="H879" s="38" t="s">
        <v>570</v>
      </c>
      <c r="I879" t="n" s="39"/>
      <c r="J879" t="n" s="37">
        <f>TRUNC((H879*TRUNC(I879,2)),2)</f>
      </c>
      <c r="K879" s="36" t="s">
        <v>578</v>
      </c>
    </row>
    <row r="880" ht="15.0" customHeight="true">
      <c r="A880" s="35" t="s">
        <v>579</v>
      </c>
      <c r="B880" s="41" t="s">
        <v>580</v>
      </c>
      <c r="C880" s="41"/>
      <c r="D880" s="41"/>
      <c r="E880" s="41"/>
      <c r="F880" s="41"/>
      <c r="G880" s="35" t="s">
        <v>111</v>
      </c>
      <c r="H880" s="38" t="s">
        <v>39</v>
      </c>
      <c r="I880" t="n" s="39"/>
      <c r="J880" t="n" s="37">
        <f>TRUNC((H880*TRUNC(I880,2)),2)</f>
      </c>
      <c r="K880" s="36" t="s">
        <v>581</v>
      </c>
    </row>
    <row r="881">
      <c r="I881" s="45" t="s">
        <v>41</v>
      </c>
      <c r="J881" s="44" t="n">
        <f>SUM(J878:J880)</f>
      </c>
    </row>
    <row r="883">
      <c r="A883" s="43" t="s">
        <v>582</v>
      </c>
    </row>
    <row r="885">
      <c r="A885" s="43" t="s">
        <v>583</v>
      </c>
    </row>
    <row r="887">
      <c r="A887" s="28" t="s">
        <v>30</v>
      </c>
      <c r="B887" s="29" t="s">
        <v>31</v>
      </c>
      <c r="C887" s="29"/>
      <c r="D887" s="29"/>
      <c r="E887" s="29"/>
      <c r="F887" s="29"/>
      <c r="G887" s="28" t="s">
        <v>32</v>
      </c>
      <c r="H887" s="28" t="s">
        <v>33</v>
      </c>
      <c r="I887" s="31" t="s">
        <v>34</v>
      </c>
      <c r="J887" s="30" t="s">
        <v>35</v>
      </c>
    </row>
    <row r="888" ht="90.0" customHeight="true">
      <c r="A888" s="35" t="s">
        <v>584</v>
      </c>
      <c r="B888" s="41" t="s">
        <v>585</v>
      </c>
      <c r="C888" s="41"/>
      <c r="D888" s="41"/>
      <c r="E888" s="41"/>
      <c r="F888" s="41"/>
      <c r="G888" s="35" t="s">
        <v>38</v>
      </c>
      <c r="H888" s="38" t="s">
        <v>504</v>
      </c>
      <c r="I888" t="n" s="39"/>
      <c r="J888" t="n" s="37">
        <f>TRUNC((H888*TRUNC(I888,2)),2)</f>
      </c>
      <c r="K888" s="36" t="s">
        <v>586</v>
      </c>
    </row>
    <row r="889" ht="45.0" customHeight="true">
      <c r="A889" s="35" t="s">
        <v>587</v>
      </c>
      <c r="B889" s="41" t="s">
        <v>588</v>
      </c>
      <c r="C889" s="41"/>
      <c r="D889" s="41"/>
      <c r="E889" s="41"/>
      <c r="F889" s="41"/>
      <c r="G889" s="35" t="s">
        <v>38</v>
      </c>
      <c r="H889" s="38" t="s">
        <v>589</v>
      </c>
      <c r="I889" t="n" s="39"/>
      <c r="J889" t="n" s="37">
        <f>TRUNC((H889*TRUNC(I889,2)),2)</f>
      </c>
      <c r="K889" s="36" t="s">
        <v>590</v>
      </c>
    </row>
    <row r="890">
      <c r="I890" s="45" t="s">
        <v>41</v>
      </c>
      <c r="J890" s="44" t="n">
        <f>SUM(J888:J889)</f>
      </c>
    </row>
    <row r="898">
      <c r="C898" s="16" t="s">
        <v>0</v>
      </c>
      <c r="I898" s="20" t="s">
        <v>3</v>
      </c>
      <c r="J898" s="19">
        <f>IF(J1 = "","",J1)</f>
      </c>
    </row>
    <row r="899">
      <c r="C899" s="16" t="s">
        <v>1</v>
      </c>
      <c r="J899" s="17" t="s">
        <v>1890</v>
      </c>
    </row>
    <row r="900">
      <c r="C900" s="16" t="s">
        <v>2</v>
      </c>
    </row>
    <row r="902">
      <c r="A902" s="32" t="s">
        <v>9</v>
      </c>
      <c r="D902" s="46" t="s">
        <v>10</v>
      </c>
    </row>
    <row r="903">
      <c r="A903" s="32" t="s">
        <v>11</v>
      </c>
      <c r="D903" s="46">
        <f>IF(D6 = "","",D6)</f>
      </c>
    </row>
    <row r="904">
      <c r="A904" s="32" t="s">
        <v>12</v>
      </c>
      <c r="D904" s="46">
        <f>IF(D7 = "","",D7)</f>
      </c>
      <c r="J904" s="32"/>
      <c r="K904" s="32"/>
      <c r="L904" s="32"/>
      <c r="M904" s="32"/>
    </row>
    <row r="905">
      <c r="A905" s="32" t="s">
        <v>13</v>
      </c>
      <c r="D905" s="46" t="s">
        <v>14</v>
      </c>
    </row>
    <row r="906">
      <c r="A906" s="32" t="s">
        <v>15</v>
      </c>
      <c r="D906" s="46" t="s">
        <v>16</v>
      </c>
      <c r="I906" s="32" t="s">
        <v>17</v>
      </c>
      <c r="J906" s="46" t="s">
        <v>18</v>
      </c>
    </row>
    <row r="907" ht="45.0" customHeight="true">
      <c r="A907" s="32" t="s">
        <v>19</v>
      </c>
      <c r="D907" s="46" t="s">
        <v>20</v>
      </c>
    </row>
    <row r="908" ht="15.0" customHeight="true">
      <c r="A908" s="32" t="s">
        <v>21</v>
      </c>
      <c r="D908" s="46" t="s">
        <v>22</v>
      </c>
    </row>
    <row r="909" ht="15.0" customHeight="true">
      <c r="A909" s="32" t="s">
        <v>23</v>
      </c>
      <c r="D909" s="46" t="s">
        <v>24</v>
      </c>
    </row>
    <row r="910">
      <c r="A910" s="32" t="s">
        <v>25</v>
      </c>
      <c r="D910" s="46" t="s">
        <v>26</v>
      </c>
    </row>
    <row r="911">
      <c r="A911" s="32" t="s">
        <v>27</v>
      </c>
      <c r="D911" s="46" t="s">
        <v>28</v>
      </c>
    </row>
    <row r="913">
      <c r="A913" s="43" t="s">
        <v>591</v>
      </c>
    </row>
    <row r="915">
      <c r="A915" s="28" t="s">
        <v>30</v>
      </c>
      <c r="B915" s="29" t="s">
        <v>31</v>
      </c>
      <c r="C915" s="29"/>
      <c r="D915" s="29"/>
      <c r="E915" s="29"/>
      <c r="F915" s="29"/>
      <c r="G915" s="28" t="s">
        <v>32</v>
      </c>
      <c r="H915" s="28" t="s">
        <v>33</v>
      </c>
      <c r="I915" s="31" t="s">
        <v>34</v>
      </c>
      <c r="J915" s="30" t="s">
        <v>35</v>
      </c>
    </row>
    <row r="916" ht="75.0" customHeight="true">
      <c r="A916" s="35" t="s">
        <v>592</v>
      </c>
      <c r="B916" s="41" t="s">
        <v>593</v>
      </c>
      <c r="C916" s="41"/>
      <c r="D916" s="41"/>
      <c r="E916" s="41"/>
      <c r="F916" s="41"/>
      <c r="G916" s="35" t="s">
        <v>38</v>
      </c>
      <c r="H916" s="38" t="s">
        <v>594</v>
      </c>
      <c r="I916" t="n" s="39"/>
      <c r="J916" t="n" s="37">
        <f>TRUNC((H916*TRUNC(I916,2)),2)</f>
      </c>
      <c r="K916" s="36" t="s">
        <v>595</v>
      </c>
    </row>
    <row r="917" ht="75.0" customHeight="true">
      <c r="A917" s="35" t="s">
        <v>596</v>
      </c>
      <c r="B917" s="41" t="s">
        <v>597</v>
      </c>
      <c r="C917" s="41"/>
      <c r="D917" s="41"/>
      <c r="E917" s="41"/>
      <c r="F917" s="41"/>
      <c r="G917" s="35" t="s">
        <v>38</v>
      </c>
      <c r="H917" s="38" t="s">
        <v>594</v>
      </c>
      <c r="I917" t="n" s="39"/>
      <c r="J917" t="n" s="37">
        <f>TRUNC((H917*TRUNC(I917,2)),2)</f>
      </c>
      <c r="K917" s="36" t="s">
        <v>598</v>
      </c>
    </row>
    <row r="918">
      <c r="I918" s="45" t="s">
        <v>41</v>
      </c>
      <c r="J918" s="44" t="n">
        <f>SUM(J916:J917)</f>
      </c>
    </row>
    <row r="920">
      <c r="A920" s="43" t="s">
        <v>599</v>
      </c>
    </row>
    <row r="922">
      <c r="A922" s="43" t="s">
        <v>600</v>
      </c>
    </row>
    <row r="924">
      <c r="A924" s="28" t="s">
        <v>30</v>
      </c>
      <c r="B924" s="29" t="s">
        <v>31</v>
      </c>
      <c r="C924" s="29"/>
      <c r="D924" s="29"/>
      <c r="E924" s="29"/>
      <c r="F924" s="29"/>
      <c r="G924" s="28" t="s">
        <v>32</v>
      </c>
      <c r="H924" s="28" t="s">
        <v>33</v>
      </c>
      <c r="I924" s="31" t="s">
        <v>34</v>
      </c>
      <c r="J924" s="30" t="s">
        <v>35</v>
      </c>
    </row>
    <row r="925" ht="105.0" customHeight="true">
      <c r="A925" s="35" t="s">
        <v>601</v>
      </c>
      <c r="B925" s="41" t="s">
        <v>602</v>
      </c>
      <c r="C925" s="41"/>
      <c r="D925" s="41"/>
      <c r="E925" s="41"/>
      <c r="F925" s="41"/>
      <c r="G925" s="35" t="s">
        <v>38</v>
      </c>
      <c r="H925" s="38" t="s">
        <v>87</v>
      </c>
      <c r="I925" t="n" s="39"/>
      <c r="J925" t="n" s="37">
        <f>TRUNC((H925*TRUNC(I925,2)),2)</f>
      </c>
      <c r="K925" s="36" t="s">
        <v>603</v>
      </c>
    </row>
    <row r="926" ht="105.0" customHeight="true">
      <c r="A926" s="35" t="s">
        <v>604</v>
      </c>
      <c r="B926" s="41" t="s">
        <v>605</v>
      </c>
      <c r="C926" s="41"/>
      <c r="D926" s="41"/>
      <c r="E926" s="41"/>
      <c r="F926" s="41"/>
      <c r="G926" s="35" t="s">
        <v>38</v>
      </c>
      <c r="H926" s="38" t="s">
        <v>606</v>
      </c>
      <c r="I926" t="n" s="39"/>
      <c r="J926" t="n" s="37">
        <f>TRUNC((H926*TRUNC(I926,2)),2)</f>
      </c>
      <c r="K926" s="36" t="s">
        <v>607</v>
      </c>
    </row>
    <row r="929">
      <c r="C929" s="16" t="s">
        <v>0</v>
      </c>
      <c r="I929" s="20" t="s">
        <v>3</v>
      </c>
      <c r="J929" s="19">
        <f>IF(J1 = "","",J1)</f>
      </c>
    </row>
    <row r="930">
      <c r="C930" s="16" t="s">
        <v>1</v>
      </c>
      <c r="J930" s="17" t="s">
        <v>1891</v>
      </c>
    </row>
    <row r="931">
      <c r="C931" s="16" t="s">
        <v>2</v>
      </c>
    </row>
    <row r="933">
      <c r="A933" s="32" t="s">
        <v>9</v>
      </c>
      <c r="D933" s="46" t="s">
        <v>10</v>
      </c>
    </row>
    <row r="934">
      <c r="A934" s="32" t="s">
        <v>11</v>
      </c>
      <c r="D934" s="46">
        <f>IF(D6 = "","",D6)</f>
      </c>
    </row>
    <row r="935">
      <c r="A935" s="32" t="s">
        <v>12</v>
      </c>
      <c r="D935" s="46">
        <f>IF(D7 = "","",D7)</f>
      </c>
      <c r="J935" s="32"/>
      <c r="K935" s="32"/>
      <c r="L935" s="32"/>
      <c r="M935" s="32"/>
    </row>
    <row r="936">
      <c r="A936" s="32" t="s">
        <v>13</v>
      </c>
      <c r="D936" s="46" t="s">
        <v>14</v>
      </c>
    </row>
    <row r="937">
      <c r="A937" s="32" t="s">
        <v>15</v>
      </c>
      <c r="D937" s="46" t="s">
        <v>16</v>
      </c>
      <c r="I937" s="32" t="s">
        <v>17</v>
      </c>
      <c r="J937" s="46" t="s">
        <v>18</v>
      </c>
    </row>
    <row r="938" ht="45.0" customHeight="true">
      <c r="A938" s="32" t="s">
        <v>19</v>
      </c>
      <c r="D938" s="46" t="s">
        <v>20</v>
      </c>
    </row>
    <row r="939" ht="15.0" customHeight="true">
      <c r="A939" s="32" t="s">
        <v>21</v>
      </c>
      <c r="D939" s="46" t="s">
        <v>22</v>
      </c>
    </row>
    <row r="940" ht="15.0" customHeight="true">
      <c r="A940" s="32" t="s">
        <v>23</v>
      </c>
      <c r="D940" s="46" t="s">
        <v>24</v>
      </c>
    </row>
    <row r="941">
      <c r="A941" s="32" t="s">
        <v>25</v>
      </c>
      <c r="D941" s="46" t="s">
        <v>26</v>
      </c>
    </row>
    <row r="942">
      <c r="A942" s="32" t="s">
        <v>27</v>
      </c>
      <c r="D942" s="46" t="s">
        <v>28</v>
      </c>
    </row>
    <row r="944">
      <c r="A944" s="28" t="s">
        <v>30</v>
      </c>
      <c r="B944" s="29" t="s">
        <v>31</v>
      </c>
      <c r="C944" s="29"/>
      <c r="D944" s="29"/>
      <c r="E944" s="29"/>
      <c r="F944" s="29"/>
      <c r="G944" s="28" t="s">
        <v>32</v>
      </c>
      <c r="H944" s="28" t="s">
        <v>33</v>
      </c>
      <c r="I944" s="31" t="s">
        <v>34</v>
      </c>
      <c r="J944" s="30" t="s">
        <v>35</v>
      </c>
    </row>
    <row r="945" ht="105.0" customHeight="true">
      <c r="A945" s="35" t="s">
        <v>608</v>
      </c>
      <c r="B945" s="41" t="s">
        <v>609</v>
      </c>
      <c r="C945" s="41"/>
      <c r="D945" s="41"/>
      <c r="E945" s="41"/>
      <c r="F945" s="41"/>
      <c r="G945" s="35" t="s">
        <v>38</v>
      </c>
      <c r="H945" s="38" t="s">
        <v>606</v>
      </c>
      <c r="I945" t="n" s="39"/>
      <c r="J945" t="n" s="37">
        <f>TRUNC((H945*TRUNC(I945,2)),2)</f>
      </c>
      <c r="K945" s="36" t="s">
        <v>610</v>
      </c>
    </row>
    <row r="946" ht="105.0" customHeight="true">
      <c r="A946" s="35" t="s">
        <v>611</v>
      </c>
      <c r="B946" s="41" t="s">
        <v>612</v>
      </c>
      <c r="C946" s="41"/>
      <c r="D946" s="41"/>
      <c r="E946" s="41"/>
      <c r="F946" s="41"/>
      <c r="G946" s="35" t="s">
        <v>38</v>
      </c>
      <c r="H946" s="38" t="s">
        <v>613</v>
      </c>
      <c r="I946" t="n" s="39"/>
      <c r="J946" t="n" s="37">
        <f>TRUNC((H946*TRUNC(I946,2)),2)</f>
      </c>
      <c r="K946" s="36" t="s">
        <v>614</v>
      </c>
    </row>
    <row r="947" ht="75.0" customHeight="true">
      <c r="A947" s="35" t="s">
        <v>615</v>
      </c>
      <c r="B947" s="41" t="s">
        <v>616</v>
      </c>
      <c r="C947" s="41"/>
      <c r="D947" s="41"/>
      <c r="E947" s="41"/>
      <c r="F947" s="41"/>
      <c r="G947" s="35" t="s">
        <v>59</v>
      </c>
      <c r="H947" s="38" t="s">
        <v>617</v>
      </c>
      <c r="I947" t="n" s="39"/>
      <c r="J947" t="n" s="37">
        <f>TRUNC((H947*TRUNC(I947,2)),2)</f>
      </c>
      <c r="K947" s="36" t="s">
        <v>618</v>
      </c>
    </row>
    <row r="948" ht="90.0" customHeight="true">
      <c r="A948" s="35" t="s">
        <v>619</v>
      </c>
      <c r="B948" s="41" t="s">
        <v>620</v>
      </c>
      <c r="C948" s="41"/>
      <c r="D948" s="41"/>
      <c r="E948" s="41"/>
      <c r="F948" s="41"/>
      <c r="G948" s="35" t="s">
        <v>59</v>
      </c>
      <c r="H948" s="38" t="s">
        <v>621</v>
      </c>
      <c r="I948" t="n" s="39"/>
      <c r="J948" t="n" s="37">
        <f>TRUNC((H948*TRUNC(I948,2)),2)</f>
      </c>
      <c r="K948" s="36" t="s">
        <v>622</v>
      </c>
    </row>
    <row r="949">
      <c r="I949" s="45" t="s">
        <v>41</v>
      </c>
      <c r="J949" s="44" t="n">
        <f>SUM(J925:J926,J945:J948)</f>
      </c>
    </row>
    <row r="959">
      <c r="C959" s="16" t="s">
        <v>0</v>
      </c>
      <c r="I959" s="20" t="s">
        <v>3</v>
      </c>
      <c r="J959" s="19">
        <f>IF(J1 = "","",J1)</f>
      </c>
    </row>
    <row r="960">
      <c r="C960" s="16" t="s">
        <v>1</v>
      </c>
      <c r="J960" s="17" t="s">
        <v>1892</v>
      </c>
    </row>
    <row r="961">
      <c r="C961" s="16" t="s">
        <v>2</v>
      </c>
    </row>
    <row r="963">
      <c r="A963" s="32" t="s">
        <v>9</v>
      </c>
      <c r="D963" s="46" t="s">
        <v>10</v>
      </c>
    </row>
    <row r="964">
      <c r="A964" s="32" t="s">
        <v>11</v>
      </c>
      <c r="D964" s="46">
        <f>IF(D6 = "","",D6)</f>
      </c>
    </row>
    <row r="965">
      <c r="A965" s="32" t="s">
        <v>12</v>
      </c>
      <c r="D965" s="46">
        <f>IF(D7 = "","",D7)</f>
      </c>
      <c r="J965" s="32"/>
      <c r="K965" s="32"/>
      <c r="L965" s="32"/>
      <c r="M965" s="32"/>
    </row>
    <row r="966">
      <c r="A966" s="32" t="s">
        <v>13</v>
      </c>
      <c r="D966" s="46" t="s">
        <v>14</v>
      </c>
    </row>
    <row r="967">
      <c r="A967" s="32" t="s">
        <v>15</v>
      </c>
      <c r="D967" s="46" t="s">
        <v>16</v>
      </c>
      <c r="I967" s="32" t="s">
        <v>17</v>
      </c>
      <c r="J967" s="46" t="s">
        <v>18</v>
      </c>
    </row>
    <row r="968" ht="45.0" customHeight="true">
      <c r="A968" s="32" t="s">
        <v>19</v>
      </c>
      <c r="D968" s="46" t="s">
        <v>20</v>
      </c>
    </row>
    <row r="969" ht="15.0" customHeight="true">
      <c r="A969" s="32" t="s">
        <v>21</v>
      </c>
      <c r="D969" s="46" t="s">
        <v>22</v>
      </c>
    </row>
    <row r="970" ht="15.0" customHeight="true">
      <c r="A970" s="32" t="s">
        <v>23</v>
      </c>
      <c r="D970" s="46" t="s">
        <v>24</v>
      </c>
    </row>
    <row r="971">
      <c r="A971" s="32" t="s">
        <v>25</v>
      </c>
      <c r="D971" s="46" t="s">
        <v>26</v>
      </c>
    </row>
    <row r="972">
      <c r="A972" s="32" t="s">
        <v>27</v>
      </c>
      <c r="D972" s="46" t="s">
        <v>28</v>
      </c>
    </row>
    <row r="974">
      <c r="A974" s="43" t="s">
        <v>623</v>
      </c>
    </row>
    <row r="976">
      <c r="A976" s="28" t="s">
        <v>30</v>
      </c>
      <c r="B976" s="29" t="s">
        <v>31</v>
      </c>
      <c r="C976" s="29"/>
      <c r="D976" s="29"/>
      <c r="E976" s="29"/>
      <c r="F976" s="29"/>
      <c r="G976" s="28" t="s">
        <v>32</v>
      </c>
      <c r="H976" s="28" t="s">
        <v>33</v>
      </c>
      <c r="I976" s="31" t="s">
        <v>34</v>
      </c>
      <c r="J976" s="30" t="s">
        <v>35</v>
      </c>
    </row>
    <row r="977" ht="90.0" customHeight="true">
      <c r="A977" s="35" t="s">
        <v>624</v>
      </c>
      <c r="B977" s="41" t="s">
        <v>625</v>
      </c>
      <c r="C977" s="41"/>
      <c r="D977" s="41"/>
      <c r="E977" s="41"/>
      <c r="F977" s="41"/>
      <c r="G977" s="35" t="s">
        <v>38</v>
      </c>
      <c r="H977" s="38" t="s">
        <v>626</v>
      </c>
      <c r="I977" t="n" s="39"/>
      <c r="J977" t="n" s="37">
        <f>TRUNC((H977*TRUNC(I977,2)),2)</f>
      </c>
      <c r="K977" s="36" t="s">
        <v>627</v>
      </c>
    </row>
    <row r="978">
      <c r="I978" s="45" t="s">
        <v>41</v>
      </c>
      <c r="J978" s="44" t="n">
        <f>SUM(J977)</f>
      </c>
    </row>
    <row r="980">
      <c r="A980" s="43" t="s">
        <v>628</v>
      </c>
    </row>
    <row r="982">
      <c r="A982" s="28" t="s">
        <v>30</v>
      </c>
      <c r="B982" s="29" t="s">
        <v>31</v>
      </c>
      <c r="C982" s="29"/>
      <c r="D982" s="29"/>
      <c r="E982" s="29"/>
      <c r="F982" s="29"/>
      <c r="G982" s="28" t="s">
        <v>32</v>
      </c>
      <c r="H982" s="28" t="s">
        <v>33</v>
      </c>
      <c r="I982" s="31" t="s">
        <v>34</v>
      </c>
      <c r="J982" s="30" t="s">
        <v>35</v>
      </c>
    </row>
    <row r="983" ht="90.0" customHeight="true">
      <c r="A983" s="35" t="s">
        <v>629</v>
      </c>
      <c r="B983" s="41" t="s">
        <v>630</v>
      </c>
      <c r="C983" s="41"/>
      <c r="D983" s="41"/>
      <c r="E983" s="41"/>
      <c r="F983" s="41"/>
      <c r="G983" s="35" t="s">
        <v>38</v>
      </c>
      <c r="H983" s="38" t="s">
        <v>39</v>
      </c>
      <c r="I983" t="n" s="39"/>
      <c r="J983" t="n" s="37">
        <f>TRUNC((H983*TRUNC(I983,2)),2)</f>
      </c>
      <c r="K983" s="36" t="s">
        <v>631</v>
      </c>
    </row>
    <row r="984" ht="90.0" customHeight="true">
      <c r="A984" s="35" t="s">
        <v>632</v>
      </c>
      <c r="B984" s="41" t="s">
        <v>633</v>
      </c>
      <c r="C984" s="41"/>
      <c r="D984" s="41"/>
      <c r="E984" s="41"/>
      <c r="F984" s="41"/>
      <c r="G984" s="35" t="s">
        <v>38</v>
      </c>
      <c r="H984" s="38" t="s">
        <v>634</v>
      </c>
      <c r="I984" t="n" s="39"/>
      <c r="J984" t="n" s="37">
        <f>TRUNC((H984*TRUNC(I984,2)),2)</f>
      </c>
      <c r="K984" s="36" t="s">
        <v>635</v>
      </c>
    </row>
    <row r="985">
      <c r="I985" s="45" t="s">
        <v>41</v>
      </c>
      <c r="J985" s="44" t="n">
        <f>SUM(J983:J984)</f>
      </c>
    </row>
    <row r="995">
      <c r="C995" s="16" t="s">
        <v>0</v>
      </c>
      <c r="I995" s="20" t="s">
        <v>3</v>
      </c>
      <c r="J995" s="19">
        <f>IF(J1 = "","",J1)</f>
      </c>
    </row>
    <row r="996">
      <c r="C996" s="16" t="s">
        <v>1</v>
      </c>
      <c r="J996" s="17" t="s">
        <v>1893</v>
      </c>
    </row>
    <row r="997">
      <c r="C997" s="16" t="s">
        <v>2</v>
      </c>
    </row>
    <row r="999">
      <c r="A999" s="32" t="s">
        <v>9</v>
      </c>
      <c r="D999" s="46" t="s">
        <v>10</v>
      </c>
    </row>
    <row r="1000">
      <c r="A1000" s="32" t="s">
        <v>11</v>
      </c>
      <c r="D1000" s="46">
        <f>IF(D6 = "","",D6)</f>
      </c>
    </row>
    <row r="1001">
      <c r="A1001" s="32" t="s">
        <v>12</v>
      </c>
      <c r="D1001" s="46">
        <f>IF(D7 = "","",D7)</f>
      </c>
      <c r="J1001" s="32"/>
      <c r="K1001" s="32"/>
      <c r="L1001" s="32"/>
      <c r="M1001" s="32"/>
    </row>
    <row r="1002">
      <c r="A1002" s="32" t="s">
        <v>13</v>
      </c>
      <c r="D1002" s="46" t="s">
        <v>14</v>
      </c>
    </row>
    <row r="1003">
      <c r="A1003" s="32" t="s">
        <v>15</v>
      </c>
      <c r="D1003" s="46" t="s">
        <v>16</v>
      </c>
      <c r="I1003" s="32" t="s">
        <v>17</v>
      </c>
      <c r="J1003" s="46" t="s">
        <v>18</v>
      </c>
    </row>
    <row r="1004" ht="45.0" customHeight="true">
      <c r="A1004" s="32" t="s">
        <v>19</v>
      </c>
      <c r="D1004" s="46" t="s">
        <v>20</v>
      </c>
    </row>
    <row r="1005" ht="15.0" customHeight="true">
      <c r="A1005" s="32" t="s">
        <v>21</v>
      </c>
      <c r="D1005" s="46" t="s">
        <v>22</v>
      </c>
    </row>
    <row r="1006" ht="15.0" customHeight="true">
      <c r="A1006" s="32" t="s">
        <v>23</v>
      </c>
      <c r="D1006" s="46" t="s">
        <v>24</v>
      </c>
    </row>
    <row r="1007">
      <c r="A1007" s="32" t="s">
        <v>25</v>
      </c>
      <c r="D1007" s="46" t="s">
        <v>26</v>
      </c>
    </row>
    <row r="1008">
      <c r="A1008" s="32" t="s">
        <v>27</v>
      </c>
      <c r="D1008" s="46" t="s">
        <v>28</v>
      </c>
    </row>
    <row r="1010">
      <c r="A1010" s="43" t="s">
        <v>636</v>
      </c>
    </row>
    <row r="1012">
      <c r="A1012" s="28" t="s">
        <v>30</v>
      </c>
      <c r="B1012" s="29" t="s">
        <v>31</v>
      </c>
      <c r="C1012" s="29"/>
      <c r="D1012" s="29"/>
      <c r="E1012" s="29"/>
      <c r="F1012" s="29"/>
      <c r="G1012" s="28" t="s">
        <v>32</v>
      </c>
      <c r="H1012" s="28" t="s">
        <v>33</v>
      </c>
      <c r="I1012" s="31" t="s">
        <v>34</v>
      </c>
      <c r="J1012" s="30" t="s">
        <v>35</v>
      </c>
    </row>
    <row r="1013" ht="75.0" customHeight="true">
      <c r="A1013" s="35" t="s">
        <v>637</v>
      </c>
      <c r="B1013" s="41" t="s">
        <v>638</v>
      </c>
      <c r="C1013" s="41"/>
      <c r="D1013" s="41"/>
      <c r="E1013" s="41"/>
      <c r="F1013" s="41"/>
      <c r="G1013" s="35" t="s">
        <v>38</v>
      </c>
      <c r="H1013" s="38" t="s">
        <v>409</v>
      </c>
      <c r="I1013" t="n" s="39"/>
      <c r="J1013" t="n" s="37">
        <f>TRUNC((H1013*TRUNC(I1013,2)),2)</f>
      </c>
      <c r="K1013" s="36" t="s">
        <v>639</v>
      </c>
    </row>
    <row r="1014">
      <c r="I1014" s="45" t="s">
        <v>41</v>
      </c>
      <c r="J1014" s="44" t="n">
        <f>SUM(J1013)</f>
      </c>
    </row>
    <row r="1016">
      <c r="A1016" s="43" t="s">
        <v>640</v>
      </c>
    </row>
    <row r="1018">
      <c r="A1018" s="28" t="s">
        <v>30</v>
      </c>
      <c r="B1018" s="29" t="s">
        <v>31</v>
      </c>
      <c r="C1018" s="29"/>
      <c r="D1018" s="29"/>
      <c r="E1018" s="29"/>
      <c r="F1018" s="29"/>
      <c r="G1018" s="28" t="s">
        <v>32</v>
      </c>
      <c r="H1018" s="28" t="s">
        <v>33</v>
      </c>
      <c r="I1018" s="31" t="s">
        <v>34</v>
      </c>
      <c r="J1018" s="30" t="s">
        <v>35</v>
      </c>
    </row>
    <row r="1019" ht="105.0" customHeight="true">
      <c r="A1019" s="35" t="s">
        <v>641</v>
      </c>
      <c r="B1019" s="41" t="s">
        <v>642</v>
      </c>
      <c r="C1019" s="41"/>
      <c r="D1019" s="41"/>
      <c r="E1019" s="41"/>
      <c r="F1019" s="41"/>
      <c r="G1019" s="35" t="s">
        <v>38</v>
      </c>
      <c r="H1019" s="38" t="s">
        <v>39</v>
      </c>
      <c r="I1019" t="n" s="39"/>
      <c r="J1019" t="n" s="37">
        <f>TRUNC((H1019*TRUNC(I1019,2)),2)</f>
      </c>
      <c r="K1019" s="36" t="s">
        <v>643</v>
      </c>
    </row>
    <row r="1020" ht="105.0" customHeight="true">
      <c r="A1020" s="35" t="s">
        <v>644</v>
      </c>
      <c r="B1020" s="41" t="s">
        <v>645</v>
      </c>
      <c r="C1020" s="41"/>
      <c r="D1020" s="41"/>
      <c r="E1020" s="41"/>
      <c r="F1020" s="41"/>
      <c r="G1020" s="35" t="s">
        <v>38</v>
      </c>
      <c r="H1020" s="38" t="s">
        <v>39</v>
      </c>
      <c r="I1020" t="n" s="39"/>
      <c r="J1020" t="n" s="37">
        <f>TRUNC((H1020*TRUNC(I1020,2)),2)</f>
      </c>
      <c r="K1020" s="36" t="s">
        <v>646</v>
      </c>
    </row>
    <row r="1021" ht="105.0" customHeight="true">
      <c r="A1021" s="35" t="s">
        <v>647</v>
      </c>
      <c r="B1021" s="41" t="s">
        <v>648</v>
      </c>
      <c r="C1021" s="41"/>
      <c r="D1021" s="41"/>
      <c r="E1021" s="41"/>
      <c r="F1021" s="41"/>
      <c r="G1021" s="35" t="s">
        <v>38</v>
      </c>
      <c r="H1021" s="38" t="s">
        <v>39</v>
      </c>
      <c r="I1021" t="n" s="39"/>
      <c r="J1021" t="n" s="37">
        <f>TRUNC((H1021*TRUNC(I1021,2)),2)</f>
      </c>
      <c r="K1021" s="36" t="s">
        <v>649</v>
      </c>
    </row>
    <row r="1022">
      <c r="I1022" s="45" t="s">
        <v>41</v>
      </c>
      <c r="J1022" s="44" t="n">
        <f>SUM(J1019:J1021)</f>
      </c>
    </row>
    <row r="1024">
      <c r="C1024" s="16" t="s">
        <v>0</v>
      </c>
      <c r="I1024" s="20" t="s">
        <v>3</v>
      </c>
      <c r="J1024" s="19">
        <f>IF(J1 = "","",J1)</f>
      </c>
    </row>
    <row r="1025">
      <c r="C1025" s="16" t="s">
        <v>1</v>
      </c>
      <c r="J1025" s="17" t="s">
        <v>1894</v>
      </c>
    </row>
    <row r="1026">
      <c r="C1026" s="16" t="s">
        <v>2</v>
      </c>
    </row>
    <row r="1028">
      <c r="A1028" s="32" t="s">
        <v>9</v>
      </c>
      <c r="D1028" s="46" t="s">
        <v>10</v>
      </c>
    </row>
    <row r="1029">
      <c r="A1029" s="32" t="s">
        <v>11</v>
      </c>
      <c r="D1029" s="46">
        <f>IF(D6 = "","",D6)</f>
      </c>
    </row>
    <row r="1030">
      <c r="A1030" s="32" t="s">
        <v>12</v>
      </c>
      <c r="D1030" s="46">
        <f>IF(D7 = "","",D7)</f>
      </c>
      <c r="J1030" s="32"/>
      <c r="K1030" s="32"/>
      <c r="L1030" s="32"/>
      <c r="M1030" s="32"/>
    </row>
    <row r="1031">
      <c r="A1031" s="32" t="s">
        <v>13</v>
      </c>
      <c r="D1031" s="46" t="s">
        <v>14</v>
      </c>
    </row>
    <row r="1032">
      <c r="A1032" s="32" t="s">
        <v>15</v>
      </c>
      <c r="D1032" s="46" t="s">
        <v>16</v>
      </c>
      <c r="I1032" s="32" t="s">
        <v>17</v>
      </c>
      <c r="J1032" s="46" t="s">
        <v>18</v>
      </c>
    </row>
    <row r="1033" ht="45.0" customHeight="true">
      <c r="A1033" s="32" t="s">
        <v>19</v>
      </c>
      <c r="D1033" s="46" t="s">
        <v>20</v>
      </c>
    </row>
    <row r="1034" ht="15.0" customHeight="true">
      <c r="A1034" s="32" t="s">
        <v>21</v>
      </c>
      <c r="D1034" s="46" t="s">
        <v>22</v>
      </c>
    </row>
    <row r="1035" ht="15.0" customHeight="true">
      <c r="A1035" s="32" t="s">
        <v>23</v>
      </c>
      <c r="D1035" s="46" t="s">
        <v>24</v>
      </c>
    </row>
    <row r="1036">
      <c r="A1036" s="32" t="s">
        <v>25</v>
      </c>
      <c r="D1036" s="46" t="s">
        <v>26</v>
      </c>
    </row>
    <row r="1037">
      <c r="A1037" s="32" t="s">
        <v>27</v>
      </c>
      <c r="D1037" s="46" t="s">
        <v>28</v>
      </c>
    </row>
    <row r="1039">
      <c r="A1039" s="43" t="s">
        <v>650</v>
      </c>
    </row>
    <row r="1041">
      <c r="A1041" s="28" t="s">
        <v>30</v>
      </c>
      <c r="B1041" s="29" t="s">
        <v>31</v>
      </c>
      <c r="C1041" s="29"/>
      <c r="D1041" s="29"/>
      <c r="E1041" s="29"/>
      <c r="F1041" s="29"/>
      <c r="G1041" s="28" t="s">
        <v>32</v>
      </c>
      <c r="H1041" s="28" t="s">
        <v>33</v>
      </c>
      <c r="I1041" s="31" t="s">
        <v>34</v>
      </c>
      <c r="J1041" s="30" t="s">
        <v>35</v>
      </c>
    </row>
    <row r="1042" ht="90.0" customHeight="true">
      <c r="A1042" s="35" t="s">
        <v>651</v>
      </c>
      <c r="B1042" s="41" t="s">
        <v>652</v>
      </c>
      <c r="C1042" s="41"/>
      <c r="D1042" s="41"/>
      <c r="E1042" s="41"/>
      <c r="F1042" s="41"/>
      <c r="G1042" s="35" t="s">
        <v>59</v>
      </c>
      <c r="H1042" s="38" t="s">
        <v>653</v>
      </c>
      <c r="I1042" t="n" s="39"/>
      <c r="J1042" t="n" s="37">
        <f>TRUNC((H1042*TRUNC(I1042,2)),2)</f>
      </c>
      <c r="K1042" s="36" t="s">
        <v>654</v>
      </c>
    </row>
    <row r="1043">
      <c r="I1043" s="45" t="s">
        <v>41</v>
      </c>
      <c r="J1043" s="44" t="n">
        <f>SUM(J1042)</f>
      </c>
    </row>
    <row r="1045">
      <c r="A1045" s="43" t="s">
        <v>655</v>
      </c>
    </row>
    <row r="1047">
      <c r="A1047" s="43" t="s">
        <v>656</v>
      </c>
    </row>
    <row r="1049">
      <c r="A1049" s="28" t="s">
        <v>30</v>
      </c>
      <c r="B1049" s="29" t="s">
        <v>31</v>
      </c>
      <c r="C1049" s="29"/>
      <c r="D1049" s="29"/>
      <c r="E1049" s="29"/>
      <c r="F1049" s="29"/>
      <c r="G1049" s="28" t="s">
        <v>32</v>
      </c>
      <c r="H1049" s="28" t="s">
        <v>33</v>
      </c>
      <c r="I1049" s="31" t="s">
        <v>34</v>
      </c>
      <c r="J1049" s="30" t="s">
        <v>35</v>
      </c>
    </row>
    <row r="1050" ht="75.0" customHeight="true">
      <c r="A1050" s="35" t="s">
        <v>484</v>
      </c>
      <c r="B1050" s="41" t="s">
        <v>485</v>
      </c>
      <c r="C1050" s="41"/>
      <c r="D1050" s="41"/>
      <c r="E1050" s="41"/>
      <c r="F1050" s="41"/>
      <c r="G1050" s="35" t="s">
        <v>59</v>
      </c>
      <c r="H1050" s="38" t="s">
        <v>657</v>
      </c>
      <c r="I1050" t="n" s="39"/>
      <c r="J1050" t="n" s="37">
        <f>TRUNC((H1050*TRUNC(I1050,2)),2)</f>
      </c>
      <c r="K1050" s="36" t="s">
        <v>658</v>
      </c>
    </row>
    <row r="1051" ht="60.0" customHeight="true">
      <c r="A1051" s="35" t="s">
        <v>659</v>
      </c>
      <c r="B1051" s="41" t="s">
        <v>660</v>
      </c>
      <c r="C1051" s="41"/>
      <c r="D1051" s="41"/>
      <c r="E1051" s="41"/>
      <c r="F1051" s="41"/>
      <c r="G1051" s="35" t="s">
        <v>59</v>
      </c>
      <c r="H1051" s="38" t="s">
        <v>661</v>
      </c>
      <c r="I1051" t="n" s="39"/>
      <c r="J1051" t="n" s="37">
        <f>TRUNC((H1051*TRUNC(I1051,2)),2)</f>
      </c>
      <c r="K1051" s="36" t="s">
        <v>662</v>
      </c>
    </row>
    <row r="1052" ht="90.0" customHeight="true">
      <c r="A1052" s="35" t="s">
        <v>663</v>
      </c>
      <c r="B1052" s="41" t="s">
        <v>664</v>
      </c>
      <c r="C1052" s="41"/>
      <c r="D1052" s="41"/>
      <c r="E1052" s="41"/>
      <c r="F1052" s="41"/>
      <c r="G1052" s="35" t="s">
        <v>59</v>
      </c>
      <c r="H1052" s="38" t="s">
        <v>665</v>
      </c>
      <c r="I1052" t="n" s="39"/>
      <c r="J1052" t="n" s="37">
        <f>TRUNC((H1052*TRUNC(I1052,2)),2)</f>
      </c>
      <c r="K1052" s="36" t="s">
        <v>666</v>
      </c>
    </row>
    <row r="1053" ht="45.0" customHeight="true">
      <c r="A1053" s="35" t="s">
        <v>667</v>
      </c>
      <c r="B1053" s="41" t="s">
        <v>668</v>
      </c>
      <c r="C1053" s="41"/>
      <c r="D1053" s="41"/>
      <c r="E1053" s="41"/>
      <c r="F1053" s="41"/>
      <c r="G1053" s="35" t="s">
        <v>59</v>
      </c>
      <c r="H1053" s="38" t="s">
        <v>669</v>
      </c>
      <c r="I1053" t="n" s="39"/>
      <c r="J1053" t="n" s="37">
        <f>TRUNC((H1053*TRUNC(I1053,2)),2)</f>
      </c>
      <c r="K1053" s="36" t="s">
        <v>670</v>
      </c>
    </row>
    <row r="1056">
      <c r="C1056" s="16" t="s">
        <v>0</v>
      </c>
      <c r="I1056" s="20" t="s">
        <v>3</v>
      </c>
      <c r="J1056" s="19">
        <f>IF(J1 = "","",J1)</f>
      </c>
    </row>
    <row r="1057">
      <c r="C1057" s="16" t="s">
        <v>1</v>
      </c>
      <c r="J1057" s="17" t="s">
        <v>1895</v>
      </c>
    </row>
    <row r="1058">
      <c r="C1058" s="16" t="s">
        <v>2</v>
      </c>
    </row>
    <row r="1060">
      <c r="A1060" s="32" t="s">
        <v>9</v>
      </c>
      <c r="D1060" s="46" t="s">
        <v>10</v>
      </c>
    </row>
    <row r="1061">
      <c r="A1061" s="32" t="s">
        <v>11</v>
      </c>
      <c r="D1061" s="46">
        <f>IF(D6 = "","",D6)</f>
      </c>
    </row>
    <row r="1062">
      <c r="A1062" s="32" t="s">
        <v>12</v>
      </c>
      <c r="D1062" s="46">
        <f>IF(D7 = "","",D7)</f>
      </c>
      <c r="J1062" s="32"/>
      <c r="K1062" s="32"/>
      <c r="L1062" s="32"/>
      <c r="M1062" s="32"/>
    </row>
    <row r="1063">
      <c r="A1063" s="32" t="s">
        <v>13</v>
      </c>
      <c r="D1063" s="46" t="s">
        <v>14</v>
      </c>
    </row>
    <row r="1064">
      <c r="A1064" s="32" t="s">
        <v>15</v>
      </c>
      <c r="D1064" s="46" t="s">
        <v>16</v>
      </c>
      <c r="I1064" s="32" t="s">
        <v>17</v>
      </c>
      <c r="J1064" s="46" t="s">
        <v>18</v>
      </c>
    </row>
    <row r="1065" ht="45.0" customHeight="true">
      <c r="A1065" s="32" t="s">
        <v>19</v>
      </c>
      <c r="D1065" s="46" t="s">
        <v>20</v>
      </c>
    </row>
    <row r="1066" ht="15.0" customHeight="true">
      <c r="A1066" s="32" t="s">
        <v>21</v>
      </c>
      <c r="D1066" s="46" t="s">
        <v>22</v>
      </c>
    </row>
    <row r="1067" ht="15.0" customHeight="true">
      <c r="A1067" s="32" t="s">
        <v>23</v>
      </c>
      <c r="D1067" s="46" t="s">
        <v>24</v>
      </c>
    </row>
    <row r="1068">
      <c r="A1068" s="32" t="s">
        <v>25</v>
      </c>
      <c r="D1068" s="46" t="s">
        <v>26</v>
      </c>
    </row>
    <row r="1069">
      <c r="A1069" s="32" t="s">
        <v>27</v>
      </c>
      <c r="D1069" s="46" t="s">
        <v>28</v>
      </c>
    </row>
    <row r="1071">
      <c r="A1071" s="28" t="s">
        <v>30</v>
      </c>
      <c r="B1071" s="29" t="s">
        <v>31</v>
      </c>
      <c r="C1071" s="29"/>
      <c r="D1071" s="29"/>
      <c r="E1071" s="29"/>
      <c r="F1071" s="29"/>
      <c r="G1071" s="28" t="s">
        <v>32</v>
      </c>
      <c r="H1071" s="28" t="s">
        <v>33</v>
      </c>
      <c r="I1071" s="31" t="s">
        <v>34</v>
      </c>
      <c r="J1071" s="30" t="s">
        <v>35</v>
      </c>
    </row>
    <row r="1072" ht="30.0" customHeight="true">
      <c r="A1072" s="35" t="s">
        <v>671</v>
      </c>
      <c r="B1072" s="41" t="s">
        <v>672</v>
      </c>
      <c r="C1072" s="41"/>
      <c r="D1072" s="41"/>
      <c r="E1072" s="41"/>
      <c r="F1072" s="41"/>
      <c r="G1072" s="35" t="s">
        <v>59</v>
      </c>
      <c r="H1072" s="38" t="s">
        <v>673</v>
      </c>
      <c r="I1072" t="n" s="39"/>
      <c r="J1072" t="n" s="37">
        <f>TRUNC((H1072*TRUNC(I1072,2)),2)</f>
      </c>
      <c r="K1072" s="36" t="s">
        <v>674</v>
      </c>
    </row>
    <row r="1073">
      <c r="I1073" s="45" t="s">
        <v>41</v>
      </c>
      <c r="J1073" s="44" t="n">
        <f>SUM(J1050:J1053,J1072)</f>
      </c>
    </row>
    <row r="1075">
      <c r="A1075" s="43" t="s">
        <v>675</v>
      </c>
    </row>
    <row r="1077">
      <c r="A1077" s="28" t="s">
        <v>30</v>
      </c>
      <c r="B1077" s="29" t="s">
        <v>31</v>
      </c>
      <c r="C1077" s="29"/>
      <c r="D1077" s="29"/>
      <c r="E1077" s="29"/>
      <c r="F1077" s="29"/>
      <c r="G1077" s="28" t="s">
        <v>32</v>
      </c>
      <c r="H1077" s="28" t="s">
        <v>33</v>
      </c>
      <c r="I1077" s="31" t="s">
        <v>34</v>
      </c>
      <c r="J1077" s="30" t="s">
        <v>35</v>
      </c>
    </row>
    <row r="1078" ht="45.0" customHeight="true">
      <c r="A1078" s="35" t="s">
        <v>676</v>
      </c>
      <c r="B1078" s="41" t="s">
        <v>677</v>
      </c>
      <c r="C1078" s="41"/>
      <c r="D1078" s="41"/>
      <c r="E1078" s="41"/>
      <c r="F1078" s="41"/>
      <c r="G1078" s="35" t="s">
        <v>59</v>
      </c>
      <c r="H1078" s="38" t="s">
        <v>678</v>
      </c>
      <c r="I1078" t="n" s="39"/>
      <c r="J1078" t="n" s="37">
        <f>TRUNC((H1078*TRUNC(I1078,2)),2)</f>
      </c>
      <c r="K1078" s="36" t="s">
        <v>679</v>
      </c>
    </row>
    <row r="1079" ht="150.0" customHeight="true">
      <c r="A1079" s="35" t="s">
        <v>680</v>
      </c>
      <c r="B1079" s="41" t="s">
        <v>681</v>
      </c>
      <c r="C1079" s="41"/>
      <c r="D1079" s="41"/>
      <c r="E1079" s="41"/>
      <c r="F1079" s="41"/>
      <c r="G1079" s="35" t="s">
        <v>59</v>
      </c>
      <c r="H1079" s="38" t="s">
        <v>682</v>
      </c>
      <c r="I1079" t="n" s="39"/>
      <c r="J1079" t="n" s="37">
        <f>TRUNC((H1079*TRUNC(I1079,2)),2)</f>
      </c>
      <c r="K1079" s="36" t="s">
        <v>683</v>
      </c>
    </row>
    <row r="1080">
      <c r="I1080" s="45" t="s">
        <v>41</v>
      </c>
      <c r="J1080" s="44" t="n">
        <f>SUM(J1078:J1079)</f>
      </c>
    </row>
    <row r="1082">
      <c r="A1082" s="43" t="s">
        <v>684</v>
      </c>
    </row>
    <row r="1084">
      <c r="A1084" s="43" t="s">
        <v>685</v>
      </c>
    </row>
    <row r="1086">
      <c r="A1086" s="28" t="s">
        <v>30</v>
      </c>
      <c r="B1086" s="29" t="s">
        <v>31</v>
      </c>
      <c r="C1086" s="29"/>
      <c r="D1086" s="29"/>
      <c r="E1086" s="29"/>
      <c r="F1086" s="29"/>
      <c r="G1086" s="28" t="s">
        <v>32</v>
      </c>
      <c r="H1086" s="28" t="s">
        <v>33</v>
      </c>
      <c r="I1086" s="31" t="s">
        <v>34</v>
      </c>
      <c r="J1086" s="30" t="s">
        <v>35</v>
      </c>
    </row>
    <row r="1095">
      <c r="C1095" s="16" t="s">
        <v>0</v>
      </c>
      <c r="I1095" s="20" t="s">
        <v>3</v>
      </c>
      <c r="J1095" s="19">
        <f>IF(J1 = "","",J1)</f>
      </c>
    </row>
    <row r="1096">
      <c r="C1096" s="16" t="s">
        <v>1</v>
      </c>
      <c r="J1096" s="17" t="s">
        <v>1896</v>
      </c>
    </row>
    <row r="1097">
      <c r="C1097" s="16" t="s">
        <v>2</v>
      </c>
    </row>
    <row r="1099">
      <c r="A1099" s="32" t="s">
        <v>9</v>
      </c>
      <c r="D1099" s="46" t="s">
        <v>10</v>
      </c>
    </row>
    <row r="1100">
      <c r="A1100" s="32" t="s">
        <v>11</v>
      </c>
      <c r="D1100" s="46">
        <f>IF(D6 = "","",D6)</f>
      </c>
    </row>
    <row r="1101">
      <c r="A1101" s="32" t="s">
        <v>12</v>
      </c>
      <c r="D1101" s="46">
        <f>IF(D7 = "","",D7)</f>
      </c>
      <c r="J1101" s="32"/>
      <c r="K1101" s="32"/>
      <c r="L1101" s="32"/>
      <c r="M1101" s="32"/>
    </row>
    <row r="1102">
      <c r="A1102" s="32" t="s">
        <v>13</v>
      </c>
      <c r="D1102" s="46" t="s">
        <v>14</v>
      </c>
    </row>
    <row r="1103">
      <c r="A1103" s="32" t="s">
        <v>15</v>
      </c>
      <c r="D1103" s="46" t="s">
        <v>16</v>
      </c>
      <c r="I1103" s="32" t="s">
        <v>17</v>
      </c>
      <c r="J1103" s="46" t="s">
        <v>18</v>
      </c>
    </row>
    <row r="1104" ht="45.0" customHeight="true">
      <c r="A1104" s="32" t="s">
        <v>19</v>
      </c>
      <c r="D1104" s="46" t="s">
        <v>20</v>
      </c>
    </row>
    <row r="1105" ht="15.0" customHeight="true">
      <c r="A1105" s="32" t="s">
        <v>21</v>
      </c>
      <c r="D1105" s="46" t="s">
        <v>22</v>
      </c>
    </row>
    <row r="1106" ht="15.0" customHeight="true">
      <c r="A1106" s="32" t="s">
        <v>23</v>
      </c>
      <c r="D1106" s="46" t="s">
        <v>24</v>
      </c>
    </row>
    <row r="1107">
      <c r="A1107" s="32" t="s">
        <v>25</v>
      </c>
      <c r="D1107" s="46" t="s">
        <v>26</v>
      </c>
    </row>
    <row r="1108">
      <c r="A1108" s="32" t="s">
        <v>27</v>
      </c>
      <c r="D1108" s="46" t="s">
        <v>28</v>
      </c>
    </row>
    <row r="1110">
      <c r="A1110" s="28" t="s">
        <v>30</v>
      </c>
      <c r="B1110" s="29" t="s">
        <v>31</v>
      </c>
      <c r="C1110" s="29"/>
      <c r="D1110" s="29"/>
      <c r="E1110" s="29"/>
      <c r="F1110" s="29"/>
      <c r="G1110" s="28" t="s">
        <v>32</v>
      </c>
      <c r="H1110" s="28" t="s">
        <v>33</v>
      </c>
      <c r="I1110" s="31" t="s">
        <v>34</v>
      </c>
      <c r="J1110" s="30" t="s">
        <v>35</v>
      </c>
    </row>
    <row r="1111" ht="120.0" customHeight="true">
      <c r="A1111" s="35" t="s">
        <v>686</v>
      </c>
      <c r="B1111" s="41" t="s">
        <v>687</v>
      </c>
      <c r="C1111" s="41"/>
      <c r="D1111" s="41"/>
      <c r="E1111" s="41"/>
      <c r="F1111" s="41"/>
      <c r="G1111" s="35" t="s">
        <v>59</v>
      </c>
      <c r="H1111" s="38" t="s">
        <v>688</v>
      </c>
      <c r="I1111" t="n" s="39"/>
      <c r="J1111" t="n" s="37">
        <f>TRUNC((H1111*TRUNC(I1111,2)),2)</f>
      </c>
      <c r="K1111" s="36" t="s">
        <v>689</v>
      </c>
    </row>
    <row r="1112" ht="105.0" customHeight="true">
      <c r="A1112" s="35" t="s">
        <v>690</v>
      </c>
      <c r="B1112" s="41" t="s">
        <v>691</v>
      </c>
      <c r="C1112" s="41"/>
      <c r="D1112" s="41"/>
      <c r="E1112" s="41"/>
      <c r="F1112" s="41"/>
      <c r="G1112" s="35" t="s">
        <v>59</v>
      </c>
      <c r="H1112" s="38" t="s">
        <v>303</v>
      </c>
      <c r="I1112" t="n" s="39"/>
      <c r="J1112" t="n" s="37">
        <f>TRUNC((H1112*TRUNC(I1112,2)),2)</f>
      </c>
      <c r="K1112" s="36" t="s">
        <v>692</v>
      </c>
    </row>
    <row r="1113" ht="105.0" customHeight="true">
      <c r="A1113" s="35" t="s">
        <v>690</v>
      </c>
      <c r="B1113" s="41" t="s">
        <v>691</v>
      </c>
      <c r="C1113" s="41"/>
      <c r="D1113" s="41"/>
      <c r="E1113" s="41"/>
      <c r="F1113" s="41"/>
      <c r="G1113" s="35" t="s">
        <v>59</v>
      </c>
      <c r="H1113" s="38" t="s">
        <v>693</v>
      </c>
      <c r="I1113" t="n" s="39"/>
      <c r="J1113" t="n" s="37">
        <f>TRUNC((H1113*TRUNC(I1113,2)),2)</f>
      </c>
      <c r="K1113" s="36" t="s">
        <v>694</v>
      </c>
    </row>
    <row r="1114">
      <c r="I1114" s="45" t="s">
        <v>41</v>
      </c>
      <c r="J1114" s="44" t="n">
        <f>SUM(J1111:J1113)</f>
      </c>
    </row>
    <row r="1116">
      <c r="A1116" s="43" t="s">
        <v>695</v>
      </c>
    </row>
    <row r="1118">
      <c r="A1118" s="28" t="s">
        <v>30</v>
      </c>
      <c r="B1118" s="29" t="s">
        <v>31</v>
      </c>
      <c r="C1118" s="29"/>
      <c r="D1118" s="29"/>
      <c r="E1118" s="29"/>
      <c r="F1118" s="29"/>
      <c r="G1118" s="28" t="s">
        <v>32</v>
      </c>
      <c r="H1118" s="28" t="s">
        <v>33</v>
      </c>
      <c r="I1118" s="31" t="s">
        <v>34</v>
      </c>
      <c r="J1118" s="30" t="s">
        <v>35</v>
      </c>
    </row>
    <row r="1119" ht="60.0" customHeight="true">
      <c r="A1119" s="35" t="s">
        <v>696</v>
      </c>
      <c r="B1119" s="41" t="s">
        <v>697</v>
      </c>
      <c r="C1119" s="41"/>
      <c r="D1119" s="41"/>
      <c r="E1119" s="41"/>
      <c r="F1119" s="41"/>
      <c r="G1119" s="35" t="s">
        <v>59</v>
      </c>
      <c r="H1119" s="38" t="s">
        <v>698</v>
      </c>
      <c r="I1119" t="n" s="39"/>
      <c r="J1119" t="n" s="37">
        <f>TRUNC((H1119*TRUNC(I1119,2)),2)</f>
      </c>
      <c r="K1119" s="36" t="s">
        <v>699</v>
      </c>
    </row>
    <row r="1124">
      <c r="C1124" s="16" t="s">
        <v>0</v>
      </c>
      <c r="I1124" s="20" t="s">
        <v>3</v>
      </c>
      <c r="J1124" s="19">
        <f>IF(J1 = "","",J1)</f>
      </c>
    </row>
    <row r="1125">
      <c r="C1125" s="16" t="s">
        <v>1</v>
      </c>
      <c r="J1125" s="17" t="s">
        <v>1897</v>
      </c>
    </row>
    <row r="1126">
      <c r="C1126" s="16" t="s">
        <v>2</v>
      </c>
    </row>
    <row r="1128">
      <c r="A1128" s="32" t="s">
        <v>9</v>
      </c>
      <c r="D1128" s="46" t="s">
        <v>10</v>
      </c>
    </row>
    <row r="1129">
      <c r="A1129" s="32" t="s">
        <v>11</v>
      </c>
      <c r="D1129" s="46">
        <f>IF(D6 = "","",D6)</f>
      </c>
    </row>
    <row r="1130">
      <c r="A1130" s="32" t="s">
        <v>12</v>
      </c>
      <c r="D1130" s="46">
        <f>IF(D7 = "","",D7)</f>
      </c>
      <c r="J1130" s="32"/>
      <c r="K1130" s="32"/>
      <c r="L1130" s="32"/>
      <c r="M1130" s="32"/>
    </row>
    <row r="1131">
      <c r="A1131" s="32" t="s">
        <v>13</v>
      </c>
      <c r="D1131" s="46" t="s">
        <v>14</v>
      </c>
    </row>
    <row r="1132">
      <c r="A1132" s="32" t="s">
        <v>15</v>
      </c>
      <c r="D1132" s="46" t="s">
        <v>16</v>
      </c>
      <c r="I1132" s="32" t="s">
        <v>17</v>
      </c>
      <c r="J1132" s="46" t="s">
        <v>18</v>
      </c>
    </row>
    <row r="1133" ht="45.0" customHeight="true">
      <c r="A1133" s="32" t="s">
        <v>19</v>
      </c>
      <c r="D1133" s="46" t="s">
        <v>20</v>
      </c>
    </row>
    <row r="1134" ht="15.0" customHeight="true">
      <c r="A1134" s="32" t="s">
        <v>21</v>
      </c>
      <c r="D1134" s="46" t="s">
        <v>22</v>
      </c>
    </row>
    <row r="1135" ht="15.0" customHeight="true">
      <c r="A1135" s="32" t="s">
        <v>23</v>
      </c>
      <c r="D1135" s="46" t="s">
        <v>24</v>
      </c>
    </row>
    <row r="1136">
      <c r="A1136" s="32" t="s">
        <v>25</v>
      </c>
      <c r="D1136" s="46" t="s">
        <v>26</v>
      </c>
    </row>
    <row r="1137">
      <c r="A1137" s="32" t="s">
        <v>27</v>
      </c>
      <c r="D1137" s="46" t="s">
        <v>28</v>
      </c>
    </row>
    <row r="1139">
      <c r="A1139" s="28" t="s">
        <v>30</v>
      </c>
      <c r="B1139" s="29" t="s">
        <v>31</v>
      </c>
      <c r="C1139" s="29"/>
      <c r="D1139" s="29"/>
      <c r="E1139" s="29"/>
      <c r="F1139" s="29"/>
      <c r="G1139" s="28" t="s">
        <v>32</v>
      </c>
      <c r="H1139" s="28" t="s">
        <v>33</v>
      </c>
      <c r="I1139" s="31" t="s">
        <v>34</v>
      </c>
      <c r="J1139" s="30" t="s">
        <v>35</v>
      </c>
    </row>
    <row r="1140" ht="75.0" customHeight="true">
      <c r="A1140" s="35" t="s">
        <v>700</v>
      </c>
      <c r="B1140" s="41" t="s">
        <v>701</v>
      </c>
      <c r="C1140" s="41"/>
      <c r="D1140" s="41"/>
      <c r="E1140" s="41"/>
      <c r="F1140" s="41"/>
      <c r="G1140" s="35" t="s">
        <v>59</v>
      </c>
      <c r="H1140" s="38" t="s">
        <v>702</v>
      </c>
      <c r="I1140" t="n" s="39"/>
      <c r="J1140" t="n" s="37">
        <f>TRUNC((H1140*TRUNC(I1140,2)),2)</f>
      </c>
      <c r="K1140" s="36" t="s">
        <v>703</v>
      </c>
    </row>
    <row r="1141" ht="90.0" customHeight="true">
      <c r="A1141" s="35" t="s">
        <v>704</v>
      </c>
      <c r="B1141" s="41" t="s">
        <v>705</v>
      </c>
      <c r="C1141" s="41"/>
      <c r="D1141" s="41"/>
      <c r="E1141" s="41"/>
      <c r="F1141" s="41"/>
      <c r="G1141" s="35" t="s">
        <v>59</v>
      </c>
      <c r="H1141" s="38" t="s">
        <v>698</v>
      </c>
      <c r="I1141" t="n" s="39"/>
      <c r="J1141" t="n" s="37">
        <f>TRUNC((H1141*TRUNC(I1141,2)),2)</f>
      </c>
      <c r="K1141" s="36" t="s">
        <v>706</v>
      </c>
    </row>
    <row r="1142" ht="60.0" customHeight="true">
      <c r="A1142" s="35" t="s">
        <v>707</v>
      </c>
      <c r="B1142" s="41" t="s">
        <v>708</v>
      </c>
      <c r="C1142" s="41"/>
      <c r="D1142" s="41"/>
      <c r="E1142" s="41"/>
      <c r="F1142" s="41"/>
      <c r="G1142" s="35" t="s">
        <v>59</v>
      </c>
      <c r="H1142" s="38" t="s">
        <v>709</v>
      </c>
      <c r="I1142" t="n" s="39"/>
      <c r="J1142" t="n" s="37">
        <f>TRUNC((H1142*TRUNC(I1142,2)),2)</f>
      </c>
      <c r="K1142" s="36" t="s">
        <v>710</v>
      </c>
    </row>
    <row r="1143">
      <c r="I1143" s="45" t="s">
        <v>41</v>
      </c>
      <c r="J1143" s="44" t="n">
        <f>SUM(J1119,J1140:J1142)</f>
      </c>
    </row>
    <row r="1145">
      <c r="A1145" s="43" t="s">
        <v>711</v>
      </c>
    </row>
    <row r="1147">
      <c r="A1147" s="43" t="s">
        <v>712</v>
      </c>
    </row>
    <row r="1149">
      <c r="A1149" s="28" t="s">
        <v>30</v>
      </c>
      <c r="B1149" s="29" t="s">
        <v>31</v>
      </c>
      <c r="C1149" s="29"/>
      <c r="D1149" s="29"/>
      <c r="E1149" s="29"/>
      <c r="F1149" s="29"/>
      <c r="G1149" s="28" t="s">
        <v>32</v>
      </c>
      <c r="H1149" s="28" t="s">
        <v>33</v>
      </c>
      <c r="I1149" s="31" t="s">
        <v>34</v>
      </c>
      <c r="J1149" s="30" t="s">
        <v>35</v>
      </c>
    </row>
    <row r="1150" ht="60.0" customHeight="true">
      <c r="A1150" s="35" t="s">
        <v>713</v>
      </c>
      <c r="B1150" s="41" t="s">
        <v>714</v>
      </c>
      <c r="C1150" s="41"/>
      <c r="D1150" s="41"/>
      <c r="E1150" s="41"/>
      <c r="F1150" s="41"/>
      <c r="G1150" s="35" t="s">
        <v>59</v>
      </c>
      <c r="H1150" s="38" t="s">
        <v>715</v>
      </c>
      <c r="I1150" t="n" s="39"/>
      <c r="J1150" t="n" s="37">
        <f>TRUNC((H1150*TRUNC(I1150,2)),2)</f>
      </c>
      <c r="K1150" s="36" t="s">
        <v>716</v>
      </c>
    </row>
    <row r="1151">
      <c r="I1151" s="45" t="s">
        <v>41</v>
      </c>
      <c r="J1151" s="44" t="n">
        <f>SUM(J1150)</f>
      </c>
    </row>
    <row r="1160">
      <c r="C1160" s="16" t="s">
        <v>0</v>
      </c>
      <c r="I1160" s="20" t="s">
        <v>3</v>
      </c>
      <c r="J1160" s="19">
        <f>IF(J1 = "","",J1)</f>
      </c>
    </row>
    <row r="1161">
      <c r="C1161" s="16" t="s">
        <v>1</v>
      </c>
      <c r="J1161" s="17" t="s">
        <v>1898</v>
      </c>
    </row>
    <row r="1162">
      <c r="C1162" s="16" t="s">
        <v>2</v>
      </c>
    </row>
    <row r="1164">
      <c r="A1164" s="32" t="s">
        <v>9</v>
      </c>
      <c r="D1164" s="46" t="s">
        <v>10</v>
      </c>
    </row>
    <row r="1165">
      <c r="A1165" s="32" t="s">
        <v>11</v>
      </c>
      <c r="D1165" s="46">
        <f>IF(D6 = "","",D6)</f>
      </c>
    </row>
    <row r="1166">
      <c r="A1166" s="32" t="s">
        <v>12</v>
      </c>
      <c r="D1166" s="46">
        <f>IF(D7 = "","",D7)</f>
      </c>
      <c r="J1166" s="32"/>
      <c r="K1166" s="32"/>
      <c r="L1166" s="32"/>
      <c r="M1166" s="32"/>
    </row>
    <row r="1167">
      <c r="A1167" s="32" t="s">
        <v>13</v>
      </c>
      <c r="D1167" s="46" t="s">
        <v>14</v>
      </c>
    </row>
    <row r="1168">
      <c r="A1168" s="32" t="s">
        <v>15</v>
      </c>
      <c r="D1168" s="46" t="s">
        <v>16</v>
      </c>
      <c r="I1168" s="32" t="s">
        <v>17</v>
      </c>
      <c r="J1168" s="46" t="s">
        <v>18</v>
      </c>
    </row>
    <row r="1169" ht="45.0" customHeight="true">
      <c r="A1169" s="32" t="s">
        <v>19</v>
      </c>
      <c r="D1169" s="46" t="s">
        <v>20</v>
      </c>
    </row>
    <row r="1170" ht="15.0" customHeight="true">
      <c r="A1170" s="32" t="s">
        <v>21</v>
      </c>
      <c r="D1170" s="46" t="s">
        <v>22</v>
      </c>
    </row>
    <row r="1171" ht="15.0" customHeight="true">
      <c r="A1171" s="32" t="s">
        <v>23</v>
      </c>
      <c r="D1171" s="46" t="s">
        <v>24</v>
      </c>
    </row>
    <row r="1172">
      <c r="A1172" s="32" t="s">
        <v>25</v>
      </c>
      <c r="D1172" s="46" t="s">
        <v>26</v>
      </c>
    </row>
    <row r="1173">
      <c r="A1173" s="32" t="s">
        <v>27</v>
      </c>
      <c r="D1173" s="46" t="s">
        <v>28</v>
      </c>
    </row>
    <row r="1175">
      <c r="A1175" s="43" t="s">
        <v>717</v>
      </c>
    </row>
    <row r="1177">
      <c r="A1177" s="28" t="s">
        <v>30</v>
      </c>
      <c r="B1177" s="29" t="s">
        <v>31</v>
      </c>
      <c r="C1177" s="29"/>
      <c r="D1177" s="29"/>
      <c r="E1177" s="29"/>
      <c r="F1177" s="29"/>
      <c r="G1177" s="28" t="s">
        <v>32</v>
      </c>
      <c r="H1177" s="28" t="s">
        <v>33</v>
      </c>
      <c r="I1177" s="31" t="s">
        <v>34</v>
      </c>
      <c r="J1177" s="30" t="s">
        <v>35</v>
      </c>
    </row>
    <row r="1178" ht="105.0" customHeight="true">
      <c r="A1178" s="35" t="s">
        <v>718</v>
      </c>
      <c r="B1178" s="41" t="s">
        <v>719</v>
      </c>
      <c r="C1178" s="41"/>
      <c r="D1178" s="41"/>
      <c r="E1178" s="41"/>
      <c r="F1178" s="41"/>
      <c r="G1178" s="35" t="s">
        <v>59</v>
      </c>
      <c r="H1178" s="38" t="s">
        <v>720</v>
      </c>
      <c r="I1178" t="n" s="39"/>
      <c r="J1178" t="n" s="37">
        <f>TRUNC((H1178*TRUNC(I1178,2)),2)</f>
      </c>
      <c r="K1178" s="36" t="s">
        <v>721</v>
      </c>
    </row>
    <row r="1179" ht="60.0" customHeight="true">
      <c r="A1179" s="35" t="s">
        <v>722</v>
      </c>
      <c r="B1179" s="41" t="s">
        <v>723</v>
      </c>
      <c r="C1179" s="41"/>
      <c r="D1179" s="41"/>
      <c r="E1179" s="41"/>
      <c r="F1179" s="41"/>
      <c r="G1179" s="35" t="s">
        <v>59</v>
      </c>
      <c r="H1179" s="38" t="s">
        <v>715</v>
      </c>
      <c r="I1179" t="n" s="39"/>
      <c r="J1179" t="n" s="37">
        <f>TRUNC((H1179*TRUNC(I1179,2)),2)</f>
      </c>
      <c r="K1179" s="36" t="s">
        <v>724</v>
      </c>
    </row>
    <row r="1180" ht="45.0" customHeight="true">
      <c r="A1180" s="35" t="s">
        <v>725</v>
      </c>
      <c r="B1180" s="41" t="s">
        <v>726</v>
      </c>
      <c r="C1180" s="41"/>
      <c r="D1180" s="41"/>
      <c r="E1180" s="41"/>
      <c r="F1180" s="41"/>
      <c r="G1180" s="35" t="s">
        <v>59</v>
      </c>
      <c r="H1180" s="38" t="s">
        <v>727</v>
      </c>
      <c r="I1180" t="n" s="39"/>
      <c r="J1180" t="n" s="37">
        <f>TRUNC((H1180*TRUNC(I1180,2)),2)</f>
      </c>
      <c r="K1180" s="36" t="s">
        <v>728</v>
      </c>
    </row>
    <row r="1181">
      <c r="I1181" s="45" t="s">
        <v>41</v>
      </c>
      <c r="J1181" s="44" t="n">
        <f>SUM(J1178:J1180)</f>
      </c>
    </row>
    <row r="1183">
      <c r="A1183" s="43" t="s">
        <v>729</v>
      </c>
    </row>
    <row r="1185">
      <c r="A1185" s="28" t="s">
        <v>30</v>
      </c>
      <c r="B1185" s="29" t="s">
        <v>31</v>
      </c>
      <c r="C1185" s="29"/>
      <c r="D1185" s="29"/>
      <c r="E1185" s="29"/>
      <c r="F1185" s="29"/>
      <c r="G1185" s="28" t="s">
        <v>32</v>
      </c>
      <c r="H1185" s="28" t="s">
        <v>33</v>
      </c>
      <c r="I1185" s="31" t="s">
        <v>34</v>
      </c>
      <c r="J1185" s="30" t="s">
        <v>35</v>
      </c>
    </row>
    <row r="1186" ht="75.0" customHeight="true">
      <c r="A1186" s="35" t="s">
        <v>730</v>
      </c>
      <c r="B1186" s="41" t="s">
        <v>731</v>
      </c>
      <c r="C1186" s="41"/>
      <c r="D1186" s="41"/>
      <c r="E1186" s="41"/>
      <c r="F1186" s="41"/>
      <c r="G1186" s="35" t="s">
        <v>59</v>
      </c>
      <c r="H1186" s="38" t="s">
        <v>606</v>
      </c>
      <c r="I1186" t="n" s="39"/>
      <c r="J1186" t="n" s="37">
        <f>TRUNC((H1186*TRUNC(I1186,2)),2)</f>
      </c>
      <c r="K1186" s="36" t="s">
        <v>732</v>
      </c>
    </row>
    <row r="1187">
      <c r="I1187" s="45" t="s">
        <v>41</v>
      </c>
      <c r="J1187" s="44" t="n">
        <f>SUM(J1186)</f>
      </c>
    </row>
    <row r="1196">
      <c r="C1196" s="16" t="s">
        <v>0</v>
      </c>
      <c r="I1196" s="20" t="s">
        <v>3</v>
      </c>
      <c r="J1196" s="19">
        <f>IF(J1 = "","",J1)</f>
      </c>
    </row>
    <row r="1197">
      <c r="C1197" s="16" t="s">
        <v>1</v>
      </c>
      <c r="J1197" s="17" t="s">
        <v>1899</v>
      </c>
    </row>
    <row r="1198">
      <c r="C1198" s="16" t="s">
        <v>2</v>
      </c>
    </row>
    <row r="1200">
      <c r="A1200" s="32" t="s">
        <v>9</v>
      </c>
      <c r="D1200" s="46" t="s">
        <v>10</v>
      </c>
    </row>
    <row r="1201">
      <c r="A1201" s="32" t="s">
        <v>11</v>
      </c>
      <c r="D1201" s="46">
        <f>IF(D6 = "","",D6)</f>
      </c>
    </row>
    <row r="1202">
      <c r="A1202" s="32" t="s">
        <v>12</v>
      </c>
      <c r="D1202" s="46">
        <f>IF(D7 = "","",D7)</f>
      </c>
      <c r="J1202" s="32"/>
      <c r="K1202" s="32"/>
      <c r="L1202" s="32"/>
      <c r="M1202" s="32"/>
    </row>
    <row r="1203">
      <c r="A1203" s="32" t="s">
        <v>13</v>
      </c>
      <c r="D1203" s="46" t="s">
        <v>14</v>
      </c>
    </row>
    <row r="1204">
      <c r="A1204" s="32" t="s">
        <v>15</v>
      </c>
      <c r="D1204" s="46" t="s">
        <v>16</v>
      </c>
      <c r="I1204" s="32" t="s">
        <v>17</v>
      </c>
      <c r="J1204" s="46" t="s">
        <v>18</v>
      </c>
    </row>
    <row r="1205" ht="45.0" customHeight="true">
      <c r="A1205" s="32" t="s">
        <v>19</v>
      </c>
      <c r="D1205" s="46" t="s">
        <v>20</v>
      </c>
    </row>
    <row r="1206" ht="15.0" customHeight="true">
      <c r="A1206" s="32" t="s">
        <v>21</v>
      </c>
      <c r="D1206" s="46" t="s">
        <v>22</v>
      </c>
    </row>
    <row r="1207" ht="15.0" customHeight="true">
      <c r="A1207" s="32" t="s">
        <v>23</v>
      </c>
      <c r="D1207" s="46" t="s">
        <v>24</v>
      </c>
    </row>
    <row r="1208">
      <c r="A1208" s="32" t="s">
        <v>25</v>
      </c>
      <c r="D1208" s="46" t="s">
        <v>26</v>
      </c>
    </row>
    <row r="1209">
      <c r="A1209" s="32" t="s">
        <v>27</v>
      </c>
      <c r="D1209" s="46" t="s">
        <v>28</v>
      </c>
    </row>
    <row r="1211">
      <c r="A1211" s="43" t="s">
        <v>733</v>
      </c>
    </row>
    <row r="1213">
      <c r="A1213" s="43" t="s">
        <v>734</v>
      </c>
    </row>
    <row r="1215">
      <c r="A1215" s="28" t="s">
        <v>30</v>
      </c>
      <c r="B1215" s="29" t="s">
        <v>31</v>
      </c>
      <c r="C1215" s="29"/>
      <c r="D1215" s="29"/>
      <c r="E1215" s="29"/>
      <c r="F1215" s="29"/>
      <c r="G1215" s="28" t="s">
        <v>32</v>
      </c>
      <c r="H1215" s="28" t="s">
        <v>33</v>
      </c>
      <c r="I1215" s="31" t="s">
        <v>34</v>
      </c>
      <c r="J1215" s="30" t="s">
        <v>35</v>
      </c>
    </row>
    <row r="1216" ht="60.0" customHeight="true">
      <c r="A1216" s="35" t="s">
        <v>735</v>
      </c>
      <c r="B1216" s="41" t="s">
        <v>736</v>
      </c>
      <c r="C1216" s="41"/>
      <c r="D1216" s="41"/>
      <c r="E1216" s="41"/>
      <c r="F1216" s="41"/>
      <c r="G1216" s="35" t="s">
        <v>59</v>
      </c>
      <c r="H1216" s="38" t="s">
        <v>737</v>
      </c>
      <c r="I1216" t="n" s="39"/>
      <c r="J1216" t="n" s="37">
        <f>TRUNC((H1216*TRUNC(I1216,2)),2)</f>
      </c>
      <c r="K1216" s="36" t="s">
        <v>738</v>
      </c>
    </row>
    <row r="1217" ht="60.0" customHeight="true">
      <c r="A1217" s="35" t="s">
        <v>739</v>
      </c>
      <c r="B1217" s="41" t="s">
        <v>740</v>
      </c>
      <c r="C1217" s="41"/>
      <c r="D1217" s="41"/>
      <c r="E1217" s="41"/>
      <c r="F1217" s="41"/>
      <c r="G1217" s="35" t="s">
        <v>59</v>
      </c>
      <c r="H1217" s="38" t="s">
        <v>741</v>
      </c>
      <c r="I1217" t="n" s="39"/>
      <c r="J1217" t="n" s="37">
        <f>TRUNC((H1217*TRUNC(I1217,2)),2)</f>
      </c>
      <c r="K1217" s="36" t="s">
        <v>742</v>
      </c>
    </row>
    <row r="1218">
      <c r="I1218" s="45" t="s">
        <v>41</v>
      </c>
      <c r="J1218" s="44" t="n">
        <f>SUM(J1216:J1217)</f>
      </c>
    </row>
    <row r="1220">
      <c r="A1220" s="43" t="s">
        <v>743</v>
      </c>
    </row>
    <row r="1222">
      <c r="A1222" s="28" t="s">
        <v>30</v>
      </c>
      <c r="B1222" s="29" t="s">
        <v>31</v>
      </c>
      <c r="C1222" s="29"/>
      <c r="D1222" s="29"/>
      <c r="E1222" s="29"/>
      <c r="F1222" s="29"/>
      <c r="G1222" s="28" t="s">
        <v>32</v>
      </c>
      <c r="H1222" s="28" t="s">
        <v>33</v>
      </c>
      <c r="I1222" s="31" t="s">
        <v>34</v>
      </c>
      <c r="J1222" s="30" t="s">
        <v>35</v>
      </c>
    </row>
    <row r="1223" ht="75.0" customHeight="true">
      <c r="A1223" s="35" t="s">
        <v>744</v>
      </c>
      <c r="B1223" s="41" t="s">
        <v>745</v>
      </c>
      <c r="C1223" s="41"/>
      <c r="D1223" s="41"/>
      <c r="E1223" s="41"/>
      <c r="F1223" s="41"/>
      <c r="G1223" s="35" t="s">
        <v>59</v>
      </c>
      <c r="H1223" s="38" t="s">
        <v>746</v>
      </c>
      <c r="I1223" t="n" s="39"/>
      <c r="J1223" t="n" s="37">
        <f>TRUNC((H1223*TRUNC(I1223,2)),2)</f>
      </c>
      <c r="K1223" s="36" t="s">
        <v>747</v>
      </c>
    </row>
    <row r="1224" ht="75.0" customHeight="true">
      <c r="A1224" s="35" t="s">
        <v>748</v>
      </c>
      <c r="B1224" s="41" t="s">
        <v>749</v>
      </c>
      <c r="C1224" s="41"/>
      <c r="D1224" s="41"/>
      <c r="E1224" s="41"/>
      <c r="F1224" s="41"/>
      <c r="G1224" s="35" t="s">
        <v>59</v>
      </c>
      <c r="H1224" s="38" t="s">
        <v>594</v>
      </c>
      <c r="I1224" t="n" s="39"/>
      <c r="J1224" t="n" s="37">
        <f>TRUNC((H1224*TRUNC(I1224,2)),2)</f>
      </c>
      <c r="K1224" s="36" t="s">
        <v>750</v>
      </c>
    </row>
    <row r="1225" ht="75.0" customHeight="true">
      <c r="A1225" s="35" t="s">
        <v>748</v>
      </c>
      <c r="B1225" s="41" t="s">
        <v>749</v>
      </c>
      <c r="C1225" s="41"/>
      <c r="D1225" s="41"/>
      <c r="E1225" s="41"/>
      <c r="F1225" s="41"/>
      <c r="G1225" s="35" t="s">
        <v>59</v>
      </c>
      <c r="H1225" s="38" t="s">
        <v>751</v>
      </c>
      <c r="I1225" t="n" s="39"/>
      <c r="J1225" t="n" s="37">
        <f>TRUNC((H1225*TRUNC(I1225,2)),2)</f>
      </c>
      <c r="K1225" s="36" t="s">
        <v>752</v>
      </c>
    </row>
    <row r="1229">
      <c r="C1229" s="16" t="s">
        <v>0</v>
      </c>
      <c r="I1229" s="20" t="s">
        <v>3</v>
      </c>
      <c r="J1229" s="19">
        <f>IF(J1 = "","",J1)</f>
      </c>
    </row>
    <row r="1230">
      <c r="C1230" s="16" t="s">
        <v>1</v>
      </c>
      <c r="J1230" s="17" t="s">
        <v>1900</v>
      </c>
    </row>
    <row r="1231">
      <c r="C1231" s="16" t="s">
        <v>2</v>
      </c>
    </row>
    <row r="1233">
      <c r="A1233" s="32" t="s">
        <v>9</v>
      </c>
      <c r="D1233" s="46" t="s">
        <v>10</v>
      </c>
    </row>
    <row r="1234">
      <c r="A1234" s="32" t="s">
        <v>11</v>
      </c>
      <c r="D1234" s="46">
        <f>IF(D6 = "","",D6)</f>
      </c>
    </row>
    <row r="1235">
      <c r="A1235" s="32" t="s">
        <v>12</v>
      </c>
      <c r="D1235" s="46">
        <f>IF(D7 = "","",D7)</f>
      </c>
      <c r="J1235" s="32"/>
      <c r="K1235" s="32"/>
      <c r="L1235" s="32"/>
      <c r="M1235" s="32"/>
    </row>
    <row r="1236">
      <c r="A1236" s="32" t="s">
        <v>13</v>
      </c>
      <c r="D1236" s="46" t="s">
        <v>14</v>
      </c>
    </row>
    <row r="1237">
      <c r="A1237" s="32" t="s">
        <v>15</v>
      </c>
      <c r="D1237" s="46" t="s">
        <v>16</v>
      </c>
      <c r="I1237" s="32" t="s">
        <v>17</v>
      </c>
      <c r="J1237" s="46" t="s">
        <v>18</v>
      </c>
    </row>
    <row r="1238" ht="45.0" customHeight="true">
      <c r="A1238" s="32" t="s">
        <v>19</v>
      </c>
      <c r="D1238" s="46" t="s">
        <v>20</v>
      </c>
    </row>
    <row r="1239" ht="15.0" customHeight="true">
      <c r="A1239" s="32" t="s">
        <v>21</v>
      </c>
      <c r="D1239" s="46" t="s">
        <v>22</v>
      </c>
    </row>
    <row r="1240" ht="15.0" customHeight="true">
      <c r="A1240" s="32" t="s">
        <v>23</v>
      </c>
      <c r="D1240" s="46" t="s">
        <v>24</v>
      </c>
    </row>
    <row r="1241">
      <c r="A1241" s="32" t="s">
        <v>25</v>
      </c>
      <c r="D1241" s="46" t="s">
        <v>26</v>
      </c>
    </row>
    <row r="1242">
      <c r="A1242" s="32" t="s">
        <v>27</v>
      </c>
      <c r="D1242" s="46" t="s">
        <v>28</v>
      </c>
    </row>
    <row r="1244">
      <c r="A1244" s="28" t="s">
        <v>30</v>
      </c>
      <c r="B1244" s="29" t="s">
        <v>31</v>
      </c>
      <c r="C1244" s="29"/>
      <c r="D1244" s="29"/>
      <c r="E1244" s="29"/>
      <c r="F1244" s="29"/>
      <c r="G1244" s="28" t="s">
        <v>32</v>
      </c>
      <c r="H1244" s="28" t="s">
        <v>33</v>
      </c>
      <c r="I1244" s="31" t="s">
        <v>34</v>
      </c>
      <c r="J1244" s="30" t="s">
        <v>35</v>
      </c>
    </row>
    <row r="1245" ht="60.0" customHeight="true">
      <c r="A1245" s="35" t="s">
        <v>753</v>
      </c>
      <c r="B1245" s="41" t="s">
        <v>754</v>
      </c>
      <c r="C1245" s="41"/>
      <c r="D1245" s="41"/>
      <c r="E1245" s="41"/>
      <c r="F1245" s="41"/>
      <c r="G1245" s="35" t="s">
        <v>38</v>
      </c>
      <c r="H1245" s="38" t="s">
        <v>66</v>
      </c>
      <c r="I1245" t="n" s="39"/>
      <c r="J1245" t="n" s="37">
        <f>TRUNC((H1245*TRUNC(I1245,2)),2)</f>
      </c>
      <c r="K1245" s="36" t="s">
        <v>755</v>
      </c>
    </row>
    <row r="1246">
      <c r="I1246" s="45" t="s">
        <v>41</v>
      </c>
      <c r="J1246" s="44" t="n">
        <f>SUM(J1223:J1225,J1245)</f>
      </c>
    </row>
    <row r="1248">
      <c r="A1248" s="43" t="s">
        <v>756</v>
      </c>
    </row>
    <row r="1250">
      <c r="A1250" s="28" t="s">
        <v>30</v>
      </c>
      <c r="B1250" s="29" t="s">
        <v>31</v>
      </c>
      <c r="C1250" s="29"/>
      <c r="D1250" s="29"/>
      <c r="E1250" s="29"/>
      <c r="F1250" s="29"/>
      <c r="G1250" s="28" t="s">
        <v>32</v>
      </c>
      <c r="H1250" s="28" t="s">
        <v>33</v>
      </c>
      <c r="I1250" s="31" t="s">
        <v>34</v>
      </c>
      <c r="J1250" s="30" t="s">
        <v>35</v>
      </c>
    </row>
    <row r="1251" ht="75.0" customHeight="true">
      <c r="A1251" s="35" t="s">
        <v>757</v>
      </c>
      <c r="B1251" s="41" t="s">
        <v>758</v>
      </c>
      <c r="C1251" s="41"/>
      <c r="D1251" s="41"/>
      <c r="E1251" s="41"/>
      <c r="F1251" s="41"/>
      <c r="G1251" s="35" t="s">
        <v>38</v>
      </c>
      <c r="H1251" s="38" t="s">
        <v>634</v>
      </c>
      <c r="I1251" t="n" s="39"/>
      <c r="J1251" t="n" s="37">
        <f>TRUNC((H1251*TRUNC(I1251,2)),2)</f>
      </c>
      <c r="K1251" s="36" t="s">
        <v>759</v>
      </c>
    </row>
    <row r="1252" ht="75.0" customHeight="true">
      <c r="A1252" s="35" t="s">
        <v>760</v>
      </c>
      <c r="B1252" s="41" t="s">
        <v>761</v>
      </c>
      <c r="C1252" s="41"/>
      <c r="D1252" s="41"/>
      <c r="E1252" s="41"/>
      <c r="F1252" s="41"/>
      <c r="G1252" s="35" t="s">
        <v>762</v>
      </c>
      <c r="H1252" s="38" t="s">
        <v>54</v>
      </c>
      <c r="I1252" t="n" s="39"/>
      <c r="J1252" t="n" s="37">
        <f>TRUNC((H1252*TRUNC(I1252,2)),2)</f>
      </c>
      <c r="K1252" s="36" t="s">
        <v>763</v>
      </c>
    </row>
    <row r="1253" ht="45.0" customHeight="true">
      <c r="A1253" s="35" t="s">
        <v>764</v>
      </c>
      <c r="B1253" s="41" t="s">
        <v>765</v>
      </c>
      <c r="C1253" s="41"/>
      <c r="D1253" s="41"/>
      <c r="E1253" s="41"/>
      <c r="F1253" s="41"/>
      <c r="G1253" s="35" t="s">
        <v>38</v>
      </c>
      <c r="H1253" s="38" t="s">
        <v>634</v>
      </c>
      <c r="I1253" t="n" s="39"/>
      <c r="J1253" t="n" s="37">
        <f>TRUNC((H1253*TRUNC(I1253,2)),2)</f>
      </c>
      <c r="K1253" s="36" t="s">
        <v>766</v>
      </c>
    </row>
    <row r="1254">
      <c r="I1254" s="45" t="s">
        <v>41</v>
      </c>
      <c r="J1254" s="44" t="n">
        <f>SUM(J1251:J1253)</f>
      </c>
    </row>
    <row r="1256">
      <c r="A1256" s="43" t="s">
        <v>767</v>
      </c>
    </row>
    <row r="1258">
      <c r="A1258" s="43" t="s">
        <v>768</v>
      </c>
    </row>
    <row r="1260">
      <c r="A1260" s="28" t="s">
        <v>30</v>
      </c>
      <c r="B1260" s="29" t="s">
        <v>31</v>
      </c>
      <c r="C1260" s="29"/>
      <c r="D1260" s="29"/>
      <c r="E1260" s="29"/>
      <c r="F1260" s="29"/>
      <c r="G1260" s="28" t="s">
        <v>32</v>
      </c>
      <c r="H1260" s="28" t="s">
        <v>33</v>
      </c>
      <c r="I1260" s="31" t="s">
        <v>34</v>
      </c>
      <c r="J1260" s="30" t="s">
        <v>35</v>
      </c>
    </row>
    <row r="1267">
      <c r="C1267" s="16" t="s">
        <v>0</v>
      </c>
      <c r="I1267" s="20" t="s">
        <v>3</v>
      </c>
      <c r="J1267" s="19">
        <f>IF(J1 = "","",J1)</f>
      </c>
    </row>
    <row r="1268">
      <c r="C1268" s="16" t="s">
        <v>1</v>
      </c>
      <c r="J1268" s="17" t="s">
        <v>1901</v>
      </c>
    </row>
    <row r="1269">
      <c r="C1269" s="16" t="s">
        <v>2</v>
      </c>
    </row>
    <row r="1271">
      <c r="A1271" s="32" t="s">
        <v>9</v>
      </c>
      <c r="D1271" s="46" t="s">
        <v>10</v>
      </c>
    </row>
    <row r="1272">
      <c r="A1272" s="32" t="s">
        <v>11</v>
      </c>
      <c r="D1272" s="46">
        <f>IF(D6 = "","",D6)</f>
      </c>
    </row>
    <row r="1273">
      <c r="A1273" s="32" t="s">
        <v>12</v>
      </c>
      <c r="D1273" s="46">
        <f>IF(D7 = "","",D7)</f>
      </c>
      <c r="J1273" s="32"/>
      <c r="K1273" s="32"/>
      <c r="L1273" s="32"/>
      <c r="M1273" s="32"/>
    </row>
    <row r="1274">
      <c r="A1274" s="32" t="s">
        <v>13</v>
      </c>
      <c r="D1274" s="46" t="s">
        <v>14</v>
      </c>
    </row>
    <row r="1275">
      <c r="A1275" s="32" t="s">
        <v>15</v>
      </c>
      <c r="D1275" s="46" t="s">
        <v>16</v>
      </c>
      <c r="I1275" s="32" t="s">
        <v>17</v>
      </c>
      <c r="J1275" s="46" t="s">
        <v>18</v>
      </c>
    </row>
    <row r="1276" ht="45.0" customHeight="true">
      <c r="A1276" s="32" t="s">
        <v>19</v>
      </c>
      <c r="D1276" s="46" t="s">
        <v>20</v>
      </c>
    </row>
    <row r="1277" ht="15.0" customHeight="true">
      <c r="A1277" s="32" t="s">
        <v>21</v>
      </c>
      <c r="D1277" s="46" t="s">
        <v>22</v>
      </c>
    </row>
    <row r="1278" ht="15.0" customHeight="true">
      <c r="A1278" s="32" t="s">
        <v>23</v>
      </c>
      <c r="D1278" s="46" t="s">
        <v>24</v>
      </c>
    </row>
    <row r="1279">
      <c r="A1279" s="32" t="s">
        <v>25</v>
      </c>
      <c r="D1279" s="46" t="s">
        <v>26</v>
      </c>
    </row>
    <row r="1280">
      <c r="A1280" s="32" t="s">
        <v>27</v>
      </c>
      <c r="D1280" s="46" t="s">
        <v>28</v>
      </c>
    </row>
    <row r="1282">
      <c r="A1282" s="28" t="s">
        <v>30</v>
      </c>
      <c r="B1282" s="29" t="s">
        <v>31</v>
      </c>
      <c r="C1282" s="29"/>
      <c r="D1282" s="29"/>
      <c r="E1282" s="29"/>
      <c r="F1282" s="29"/>
      <c r="G1282" s="28" t="s">
        <v>32</v>
      </c>
      <c r="H1282" s="28" t="s">
        <v>33</v>
      </c>
      <c r="I1282" s="31" t="s">
        <v>34</v>
      </c>
      <c r="J1282" s="30" t="s">
        <v>35</v>
      </c>
    </row>
    <row r="1283" ht="90.0" customHeight="true">
      <c r="A1283" s="35" t="s">
        <v>769</v>
      </c>
      <c r="B1283" s="41" t="s">
        <v>770</v>
      </c>
      <c r="C1283" s="41"/>
      <c r="D1283" s="41"/>
      <c r="E1283" s="41"/>
      <c r="F1283" s="41"/>
      <c r="G1283" s="35" t="s">
        <v>86</v>
      </c>
      <c r="H1283" s="38" t="s">
        <v>771</v>
      </c>
      <c r="I1283" t="n" s="39"/>
      <c r="J1283" t="n" s="37">
        <f>TRUNC((H1283*TRUNC(I1283,2)),2)</f>
      </c>
      <c r="K1283" s="36" t="s">
        <v>772</v>
      </c>
    </row>
    <row r="1284" ht="105.0" customHeight="true">
      <c r="A1284" s="35" t="s">
        <v>773</v>
      </c>
      <c r="B1284" s="41" t="s">
        <v>774</v>
      </c>
      <c r="C1284" s="41"/>
      <c r="D1284" s="41"/>
      <c r="E1284" s="41"/>
      <c r="F1284" s="41"/>
      <c r="G1284" s="35" t="s">
        <v>86</v>
      </c>
      <c r="H1284" s="38" t="s">
        <v>775</v>
      </c>
      <c r="I1284" t="n" s="39"/>
      <c r="J1284" t="n" s="37">
        <f>TRUNC((H1284*TRUNC(I1284,2)),2)</f>
      </c>
      <c r="K1284" s="36" t="s">
        <v>776</v>
      </c>
    </row>
    <row r="1285">
      <c r="I1285" s="45" t="s">
        <v>41</v>
      </c>
      <c r="J1285" s="44" t="n">
        <f>SUM(J1283:J1284)</f>
      </c>
    </row>
    <row r="1287">
      <c r="A1287" s="43" t="s">
        <v>777</v>
      </c>
    </row>
    <row r="1289">
      <c r="A1289" s="28" t="s">
        <v>30</v>
      </c>
      <c r="B1289" s="29" t="s">
        <v>31</v>
      </c>
      <c r="C1289" s="29"/>
      <c r="D1289" s="29"/>
      <c r="E1289" s="29"/>
      <c r="F1289" s="29"/>
      <c r="G1289" s="28" t="s">
        <v>32</v>
      </c>
      <c r="H1289" s="28" t="s">
        <v>33</v>
      </c>
      <c r="I1289" s="31" t="s">
        <v>34</v>
      </c>
      <c r="J1289" s="30" t="s">
        <v>35</v>
      </c>
    </row>
    <row r="1290" ht="30.0" customHeight="true">
      <c r="A1290" s="35" t="s">
        <v>778</v>
      </c>
      <c r="B1290" s="41" t="s">
        <v>779</v>
      </c>
      <c r="C1290" s="41"/>
      <c r="D1290" s="41"/>
      <c r="E1290" s="41"/>
      <c r="F1290" s="41"/>
      <c r="G1290" s="35" t="s">
        <v>59</v>
      </c>
      <c r="H1290" s="38" t="s">
        <v>780</v>
      </c>
      <c r="I1290" t="n" s="39"/>
      <c r="J1290" t="n" s="37">
        <f>TRUNC((H1290*TRUNC(I1290,2)),2)</f>
      </c>
      <c r="K1290" s="36" t="s">
        <v>781</v>
      </c>
    </row>
    <row r="1291">
      <c r="I1291" s="45" t="s">
        <v>41</v>
      </c>
      <c r="J1291" s="44" t="n">
        <f>SUM(J1290)</f>
      </c>
    </row>
    <row r="1293">
      <c r="A1293" s="43" t="s">
        <v>782</v>
      </c>
    </row>
    <row r="1295">
      <c r="A1295" s="43" t="s">
        <v>783</v>
      </c>
    </row>
    <row r="1297">
      <c r="A1297" s="28" t="s">
        <v>30</v>
      </c>
      <c r="B1297" s="29" t="s">
        <v>31</v>
      </c>
      <c r="C1297" s="29"/>
      <c r="D1297" s="29"/>
      <c r="E1297" s="29"/>
      <c r="F1297" s="29"/>
      <c r="G1297" s="28" t="s">
        <v>32</v>
      </c>
      <c r="H1297" s="28" t="s">
        <v>33</v>
      </c>
      <c r="I1297" s="31" t="s">
        <v>34</v>
      </c>
      <c r="J1297" s="30" t="s">
        <v>35</v>
      </c>
    </row>
    <row r="1298" ht="45.0" customHeight="true">
      <c r="A1298" s="35" t="s">
        <v>784</v>
      </c>
      <c r="B1298" s="41" t="s">
        <v>785</v>
      </c>
      <c r="C1298" s="41"/>
      <c r="D1298" s="41"/>
      <c r="E1298" s="41"/>
      <c r="F1298" s="41"/>
      <c r="G1298" s="35" t="s">
        <v>59</v>
      </c>
      <c r="H1298" s="38" t="s">
        <v>786</v>
      </c>
      <c r="I1298" t="n" s="39"/>
      <c r="J1298" t="n" s="37">
        <f>TRUNC((H1298*TRUNC(I1298,2)),2)</f>
      </c>
      <c r="K1298" s="36" t="s">
        <v>787</v>
      </c>
    </row>
    <row r="1299">
      <c r="I1299" s="45" t="s">
        <v>41</v>
      </c>
      <c r="J1299" s="44" t="n">
        <f>SUM(J1298)</f>
      </c>
    </row>
    <row r="1304">
      <c r="C1304" s="16" t="s">
        <v>0</v>
      </c>
      <c r="I1304" s="20" t="s">
        <v>3</v>
      </c>
      <c r="J1304" s="19">
        <f>IF(J1 = "","",J1)</f>
      </c>
    </row>
    <row r="1305">
      <c r="C1305" s="16" t="s">
        <v>1</v>
      </c>
      <c r="J1305" s="17" t="s">
        <v>1902</v>
      </c>
    </row>
    <row r="1306">
      <c r="C1306" s="16" t="s">
        <v>2</v>
      </c>
    </row>
    <row r="1308">
      <c r="A1308" s="32" t="s">
        <v>9</v>
      </c>
      <c r="D1308" s="46" t="s">
        <v>10</v>
      </c>
    </row>
    <row r="1309">
      <c r="A1309" s="32" t="s">
        <v>11</v>
      </c>
      <c r="D1309" s="46">
        <f>IF(D6 = "","",D6)</f>
      </c>
    </row>
    <row r="1310">
      <c r="A1310" s="32" t="s">
        <v>12</v>
      </c>
      <c r="D1310" s="46">
        <f>IF(D7 = "","",D7)</f>
      </c>
      <c r="J1310" s="32"/>
      <c r="K1310" s="32"/>
      <c r="L1310" s="32"/>
      <c r="M1310" s="32"/>
    </row>
    <row r="1311">
      <c r="A1311" s="32" t="s">
        <v>13</v>
      </c>
      <c r="D1311" s="46" t="s">
        <v>14</v>
      </c>
    </row>
    <row r="1312">
      <c r="A1312" s="32" t="s">
        <v>15</v>
      </c>
      <c r="D1312" s="46" t="s">
        <v>16</v>
      </c>
      <c r="I1312" s="32" t="s">
        <v>17</v>
      </c>
      <c r="J1312" s="46" t="s">
        <v>18</v>
      </c>
    </row>
    <row r="1313" ht="45.0" customHeight="true">
      <c r="A1313" s="32" t="s">
        <v>19</v>
      </c>
      <c r="D1313" s="46" t="s">
        <v>20</v>
      </c>
    </row>
    <row r="1314" ht="15.0" customHeight="true">
      <c r="A1314" s="32" t="s">
        <v>21</v>
      </c>
      <c r="D1314" s="46" t="s">
        <v>22</v>
      </c>
    </row>
    <row r="1315" ht="15.0" customHeight="true">
      <c r="A1315" s="32" t="s">
        <v>23</v>
      </c>
      <c r="D1315" s="46" t="s">
        <v>24</v>
      </c>
    </row>
    <row r="1316">
      <c r="A1316" s="32" t="s">
        <v>25</v>
      </c>
      <c r="D1316" s="46" t="s">
        <v>26</v>
      </c>
    </row>
    <row r="1317">
      <c r="A1317" s="32" t="s">
        <v>27</v>
      </c>
      <c r="D1317" s="46" t="s">
        <v>28</v>
      </c>
    </row>
    <row r="1319">
      <c r="A1319" s="43" t="s">
        <v>788</v>
      </c>
    </row>
    <row r="1321">
      <c r="A1321" s="28" t="s">
        <v>30</v>
      </c>
      <c r="B1321" s="29" t="s">
        <v>31</v>
      </c>
      <c r="C1321" s="29"/>
      <c r="D1321" s="29"/>
      <c r="E1321" s="29"/>
      <c r="F1321" s="29"/>
      <c r="G1321" s="28" t="s">
        <v>32</v>
      </c>
      <c r="H1321" s="28" t="s">
        <v>33</v>
      </c>
      <c r="I1321" s="31" t="s">
        <v>34</v>
      </c>
      <c r="J1321" s="30" t="s">
        <v>35</v>
      </c>
    </row>
    <row r="1322" ht="45.0" customHeight="true">
      <c r="A1322" s="35" t="s">
        <v>789</v>
      </c>
      <c r="B1322" s="41" t="s">
        <v>790</v>
      </c>
      <c r="C1322" s="41"/>
      <c r="D1322" s="41"/>
      <c r="E1322" s="41"/>
      <c r="F1322" s="41"/>
      <c r="G1322" s="35" t="s">
        <v>59</v>
      </c>
      <c r="H1322" s="38" t="s">
        <v>791</v>
      </c>
      <c r="I1322" t="n" s="39"/>
      <c r="J1322" t="n" s="37">
        <f>TRUNC((H1322*TRUNC(I1322,2)),2)</f>
      </c>
      <c r="K1322" s="36" t="s">
        <v>792</v>
      </c>
    </row>
    <row r="1323">
      <c r="I1323" s="45" t="s">
        <v>41</v>
      </c>
      <c r="J1323" s="44" t="n">
        <f>SUM(J1322)</f>
      </c>
    </row>
    <row r="1325">
      <c r="A1325" s="43" t="s">
        <v>793</v>
      </c>
    </row>
    <row r="1327">
      <c r="A1327" s="43" t="s">
        <v>794</v>
      </c>
    </row>
    <row r="1329">
      <c r="A1329" s="28" t="s">
        <v>30</v>
      </c>
      <c r="B1329" s="29" t="s">
        <v>31</v>
      </c>
      <c r="C1329" s="29"/>
      <c r="D1329" s="29"/>
      <c r="E1329" s="29"/>
      <c r="F1329" s="29"/>
      <c r="G1329" s="28" t="s">
        <v>32</v>
      </c>
      <c r="H1329" s="28" t="s">
        <v>33</v>
      </c>
      <c r="I1329" s="31" t="s">
        <v>34</v>
      </c>
      <c r="J1329" s="30" t="s">
        <v>35</v>
      </c>
    </row>
    <row r="1330" ht="75.0" customHeight="true">
      <c r="A1330" s="35" t="s">
        <v>795</v>
      </c>
      <c r="B1330" s="41" t="s">
        <v>796</v>
      </c>
      <c r="C1330" s="41"/>
      <c r="D1330" s="41"/>
      <c r="E1330" s="41"/>
      <c r="F1330" s="41"/>
      <c r="G1330" s="35" t="s">
        <v>59</v>
      </c>
      <c r="H1330" s="38" t="s">
        <v>797</v>
      </c>
      <c r="I1330" t="n" s="39"/>
      <c r="J1330" t="n" s="37">
        <f>TRUNC((H1330*TRUNC(I1330,2)),2)</f>
      </c>
      <c r="K1330" s="36" t="s">
        <v>798</v>
      </c>
    </row>
    <row r="1331">
      <c r="I1331" s="45" t="s">
        <v>41</v>
      </c>
      <c r="J1331" s="44" t="n">
        <f>SUM(J1330)</f>
      </c>
    </row>
    <row r="1333">
      <c r="A1333" s="43" t="s">
        <v>799</v>
      </c>
    </row>
    <row r="1335">
      <c r="A1335" s="28" t="s">
        <v>30</v>
      </c>
      <c r="B1335" s="29" t="s">
        <v>31</v>
      </c>
      <c r="C1335" s="29"/>
      <c r="D1335" s="29"/>
      <c r="E1335" s="29"/>
      <c r="F1335" s="29"/>
      <c r="G1335" s="28" t="s">
        <v>32</v>
      </c>
      <c r="H1335" s="28" t="s">
        <v>33</v>
      </c>
      <c r="I1335" s="31" t="s">
        <v>34</v>
      </c>
      <c r="J1335" s="30" t="s">
        <v>35</v>
      </c>
    </row>
    <row r="1336" ht="105.0" customHeight="true">
      <c r="A1336" s="35" t="s">
        <v>800</v>
      </c>
      <c r="B1336" s="41" t="s">
        <v>801</v>
      </c>
      <c r="C1336" s="41"/>
      <c r="D1336" s="41"/>
      <c r="E1336" s="41"/>
      <c r="F1336" s="41"/>
      <c r="G1336" s="35" t="s">
        <v>59</v>
      </c>
      <c r="H1336" s="38" t="s">
        <v>727</v>
      </c>
      <c r="I1336" t="n" s="39"/>
      <c r="J1336" t="n" s="37">
        <f>TRUNC((H1336*TRUNC(I1336,2)),2)</f>
      </c>
      <c r="K1336" s="36" t="s">
        <v>802</v>
      </c>
    </row>
    <row r="1343">
      <c r="C1343" s="16" t="s">
        <v>0</v>
      </c>
      <c r="I1343" s="20" t="s">
        <v>3</v>
      </c>
      <c r="J1343" s="19">
        <f>IF(J1 = "","",J1)</f>
      </c>
    </row>
    <row r="1344">
      <c r="C1344" s="16" t="s">
        <v>1</v>
      </c>
      <c r="J1344" s="17" t="s">
        <v>1903</v>
      </c>
    </row>
    <row r="1345">
      <c r="C1345" s="16" t="s">
        <v>2</v>
      </c>
    </row>
    <row r="1347">
      <c r="A1347" s="32" t="s">
        <v>9</v>
      </c>
      <c r="D1347" s="46" t="s">
        <v>10</v>
      </c>
    </row>
    <row r="1348">
      <c r="A1348" s="32" t="s">
        <v>11</v>
      </c>
      <c r="D1348" s="46">
        <f>IF(D6 = "","",D6)</f>
      </c>
    </row>
    <row r="1349">
      <c r="A1349" s="32" t="s">
        <v>12</v>
      </c>
      <c r="D1349" s="46">
        <f>IF(D7 = "","",D7)</f>
      </c>
      <c r="J1349" s="32"/>
      <c r="K1349" s="32"/>
      <c r="L1349" s="32"/>
      <c r="M1349" s="32"/>
    </row>
    <row r="1350">
      <c r="A1350" s="32" t="s">
        <v>13</v>
      </c>
      <c r="D1350" s="46" t="s">
        <v>14</v>
      </c>
    </row>
    <row r="1351">
      <c r="A1351" s="32" t="s">
        <v>15</v>
      </c>
      <c r="D1351" s="46" t="s">
        <v>16</v>
      </c>
      <c r="I1351" s="32" t="s">
        <v>17</v>
      </c>
      <c r="J1351" s="46" t="s">
        <v>18</v>
      </c>
    </row>
    <row r="1352" ht="45.0" customHeight="true">
      <c r="A1352" s="32" t="s">
        <v>19</v>
      </c>
      <c r="D1352" s="46" t="s">
        <v>20</v>
      </c>
    </row>
    <row r="1353" ht="15.0" customHeight="true">
      <c r="A1353" s="32" t="s">
        <v>21</v>
      </c>
      <c r="D1353" s="46" t="s">
        <v>22</v>
      </c>
    </row>
    <row r="1354" ht="15.0" customHeight="true">
      <c r="A1354" s="32" t="s">
        <v>23</v>
      </c>
      <c r="D1354" s="46" t="s">
        <v>24</v>
      </c>
    </row>
    <row r="1355">
      <c r="A1355" s="32" t="s">
        <v>25</v>
      </c>
      <c r="D1355" s="46" t="s">
        <v>26</v>
      </c>
    </row>
    <row r="1356">
      <c r="A1356" s="32" t="s">
        <v>27</v>
      </c>
      <c r="D1356" s="46" t="s">
        <v>28</v>
      </c>
    </row>
    <row r="1358">
      <c r="A1358" s="28" t="s">
        <v>30</v>
      </c>
      <c r="B1358" s="29" t="s">
        <v>31</v>
      </c>
      <c r="C1358" s="29"/>
      <c r="D1358" s="29"/>
      <c r="E1358" s="29"/>
      <c r="F1358" s="29"/>
      <c r="G1358" s="28" t="s">
        <v>32</v>
      </c>
      <c r="H1358" s="28" t="s">
        <v>33</v>
      </c>
      <c r="I1358" s="31" t="s">
        <v>34</v>
      </c>
      <c r="J1358" s="30" t="s">
        <v>35</v>
      </c>
    </row>
    <row r="1359" ht="105.0" customHeight="true">
      <c r="A1359" s="35" t="s">
        <v>803</v>
      </c>
      <c r="B1359" s="41" t="s">
        <v>804</v>
      </c>
      <c r="C1359" s="41"/>
      <c r="D1359" s="41"/>
      <c r="E1359" s="41"/>
      <c r="F1359" s="41"/>
      <c r="G1359" s="35" t="s">
        <v>59</v>
      </c>
      <c r="H1359" s="38" t="s">
        <v>805</v>
      </c>
      <c r="I1359" t="n" s="39"/>
      <c r="J1359" t="n" s="37">
        <f>TRUNC((H1359*TRUNC(I1359,2)),2)</f>
      </c>
      <c r="K1359" s="36" t="s">
        <v>806</v>
      </c>
    </row>
    <row r="1360" ht="75.0" customHeight="true">
      <c r="A1360" s="35" t="s">
        <v>807</v>
      </c>
      <c r="B1360" s="41" t="s">
        <v>808</v>
      </c>
      <c r="C1360" s="41"/>
      <c r="D1360" s="41"/>
      <c r="E1360" s="41"/>
      <c r="F1360" s="41"/>
      <c r="G1360" s="35" t="s">
        <v>86</v>
      </c>
      <c r="H1360" s="38" t="s">
        <v>809</v>
      </c>
      <c r="I1360" t="n" s="39"/>
      <c r="J1360" t="n" s="37">
        <f>TRUNC((H1360*TRUNC(I1360,2)),2)</f>
      </c>
      <c r="K1360" s="36" t="s">
        <v>810</v>
      </c>
    </row>
    <row r="1361">
      <c r="I1361" s="45" t="s">
        <v>41</v>
      </c>
      <c r="J1361" s="44" t="n">
        <f>SUM(J1336,J1359:J1360)</f>
      </c>
    </row>
    <row r="1363">
      <c r="A1363" s="43" t="s">
        <v>811</v>
      </c>
    </row>
    <row r="1365">
      <c r="A1365" s="43" t="s">
        <v>812</v>
      </c>
    </row>
    <row r="1367">
      <c r="A1367" s="28" t="s">
        <v>30</v>
      </c>
      <c r="B1367" s="29" t="s">
        <v>31</v>
      </c>
      <c r="C1367" s="29"/>
      <c r="D1367" s="29"/>
      <c r="E1367" s="29"/>
      <c r="F1367" s="29"/>
      <c r="G1367" s="28" t="s">
        <v>32</v>
      </c>
      <c r="H1367" s="28" t="s">
        <v>33</v>
      </c>
      <c r="I1367" s="31" t="s">
        <v>34</v>
      </c>
      <c r="J1367" s="30" t="s">
        <v>35</v>
      </c>
    </row>
    <row r="1368" ht="75.0" customHeight="true">
      <c r="A1368" s="35" t="s">
        <v>813</v>
      </c>
      <c r="B1368" s="41" t="s">
        <v>814</v>
      </c>
      <c r="C1368" s="41"/>
      <c r="D1368" s="41"/>
      <c r="E1368" s="41"/>
      <c r="F1368" s="41"/>
      <c r="G1368" s="35" t="s">
        <v>86</v>
      </c>
      <c r="H1368" s="38" t="s">
        <v>815</v>
      </c>
      <c r="I1368" t="n" s="39"/>
      <c r="J1368" t="n" s="37">
        <f>TRUNC((H1368*TRUNC(I1368,2)),2)</f>
      </c>
      <c r="K1368" s="36" t="s">
        <v>816</v>
      </c>
    </row>
    <row r="1369" ht="60.0" customHeight="true">
      <c r="A1369" s="35" t="s">
        <v>817</v>
      </c>
      <c r="B1369" s="41" t="s">
        <v>818</v>
      </c>
      <c r="C1369" s="41"/>
      <c r="D1369" s="41"/>
      <c r="E1369" s="41"/>
      <c r="F1369" s="41"/>
      <c r="G1369" s="35" t="s">
        <v>86</v>
      </c>
      <c r="H1369" s="38" t="s">
        <v>819</v>
      </c>
      <c r="I1369" t="n" s="39"/>
      <c r="J1369" t="n" s="37">
        <f>TRUNC((H1369*TRUNC(I1369,2)),2)</f>
      </c>
      <c r="K1369" s="36" t="s">
        <v>820</v>
      </c>
    </row>
    <row r="1370">
      <c r="I1370" s="45" t="s">
        <v>41</v>
      </c>
      <c r="J1370" s="44" t="n">
        <f>SUM(J1368:J1369)</f>
      </c>
    </row>
    <row r="1377">
      <c r="C1377" s="16" t="s">
        <v>0</v>
      </c>
      <c r="I1377" s="20" t="s">
        <v>3</v>
      </c>
      <c r="J1377" s="19">
        <f>IF(J1 = "","",J1)</f>
      </c>
    </row>
    <row r="1378">
      <c r="C1378" s="16" t="s">
        <v>1</v>
      </c>
      <c r="J1378" s="17" t="s">
        <v>1904</v>
      </c>
    </row>
    <row r="1379">
      <c r="C1379" s="16" t="s">
        <v>2</v>
      </c>
    </row>
    <row r="1381">
      <c r="A1381" s="32" t="s">
        <v>9</v>
      </c>
      <c r="D1381" s="46" t="s">
        <v>10</v>
      </c>
    </row>
    <row r="1382">
      <c r="A1382" s="32" t="s">
        <v>11</v>
      </c>
      <c r="D1382" s="46">
        <f>IF(D6 = "","",D6)</f>
      </c>
    </row>
    <row r="1383">
      <c r="A1383" s="32" t="s">
        <v>12</v>
      </c>
      <c r="D1383" s="46">
        <f>IF(D7 = "","",D7)</f>
      </c>
      <c r="J1383" s="32"/>
      <c r="K1383" s="32"/>
      <c r="L1383" s="32"/>
      <c r="M1383" s="32"/>
    </row>
    <row r="1384">
      <c r="A1384" s="32" t="s">
        <v>13</v>
      </c>
      <c r="D1384" s="46" t="s">
        <v>14</v>
      </c>
    </row>
    <row r="1385">
      <c r="A1385" s="32" t="s">
        <v>15</v>
      </c>
      <c r="D1385" s="46" t="s">
        <v>16</v>
      </c>
      <c r="I1385" s="32" t="s">
        <v>17</v>
      </c>
      <c r="J1385" s="46" t="s">
        <v>18</v>
      </c>
    </row>
    <row r="1386" ht="45.0" customHeight="true">
      <c r="A1386" s="32" t="s">
        <v>19</v>
      </c>
      <c r="D1386" s="46" t="s">
        <v>20</v>
      </c>
    </row>
    <row r="1387" ht="15.0" customHeight="true">
      <c r="A1387" s="32" t="s">
        <v>21</v>
      </c>
      <c r="D1387" s="46" t="s">
        <v>22</v>
      </c>
    </row>
    <row r="1388" ht="15.0" customHeight="true">
      <c r="A1388" s="32" t="s">
        <v>23</v>
      </c>
      <c r="D1388" s="46" t="s">
        <v>24</v>
      </c>
    </row>
    <row r="1389">
      <c r="A1389" s="32" t="s">
        <v>25</v>
      </c>
      <c r="D1389" s="46" t="s">
        <v>26</v>
      </c>
    </row>
    <row r="1390">
      <c r="A1390" s="32" t="s">
        <v>27</v>
      </c>
      <c r="D1390" s="46" t="s">
        <v>28</v>
      </c>
    </row>
    <row r="1392">
      <c r="A1392" s="43" t="s">
        <v>821</v>
      </c>
    </row>
    <row r="1394">
      <c r="A1394" s="28" t="s">
        <v>30</v>
      </c>
      <c r="B1394" s="29" t="s">
        <v>31</v>
      </c>
      <c r="C1394" s="29"/>
      <c r="D1394" s="29"/>
      <c r="E1394" s="29"/>
      <c r="F1394" s="29"/>
      <c r="G1394" s="28" t="s">
        <v>32</v>
      </c>
      <c r="H1394" s="28" t="s">
        <v>33</v>
      </c>
      <c r="I1394" s="31" t="s">
        <v>34</v>
      </c>
      <c r="J1394" s="30" t="s">
        <v>35</v>
      </c>
    </row>
    <row r="1395" ht="75.0" customHeight="true">
      <c r="A1395" s="35" t="s">
        <v>730</v>
      </c>
      <c r="B1395" s="41" t="s">
        <v>731</v>
      </c>
      <c r="C1395" s="41"/>
      <c r="D1395" s="41"/>
      <c r="E1395" s="41"/>
      <c r="F1395" s="41"/>
      <c r="G1395" s="35" t="s">
        <v>59</v>
      </c>
      <c r="H1395" s="38" t="s">
        <v>822</v>
      </c>
      <c r="I1395" t="n" s="39"/>
      <c r="J1395" t="n" s="37">
        <f>TRUNC((H1395*TRUNC(I1395,2)),2)</f>
      </c>
      <c r="K1395" s="36" t="s">
        <v>823</v>
      </c>
    </row>
    <row r="1396">
      <c r="I1396" s="45" t="s">
        <v>41</v>
      </c>
      <c r="J1396" s="44" t="n">
        <f>SUM(J1395)</f>
      </c>
    </row>
    <row r="1398">
      <c r="A1398" s="43" t="s">
        <v>824</v>
      </c>
    </row>
    <row r="1400">
      <c r="A1400" s="43" t="s">
        <v>825</v>
      </c>
    </row>
    <row r="1402">
      <c r="A1402" s="28" t="s">
        <v>30</v>
      </c>
      <c r="B1402" s="29" t="s">
        <v>31</v>
      </c>
      <c r="C1402" s="29"/>
      <c r="D1402" s="29"/>
      <c r="E1402" s="29"/>
      <c r="F1402" s="29"/>
      <c r="G1402" s="28" t="s">
        <v>32</v>
      </c>
      <c r="H1402" s="28" t="s">
        <v>33</v>
      </c>
      <c r="I1402" s="31" t="s">
        <v>34</v>
      </c>
      <c r="J1402" s="30" t="s">
        <v>35</v>
      </c>
    </row>
    <row r="1403" ht="45.0" customHeight="true">
      <c r="A1403" s="35" t="s">
        <v>826</v>
      </c>
      <c r="B1403" s="41" t="s">
        <v>827</v>
      </c>
      <c r="C1403" s="41"/>
      <c r="D1403" s="41"/>
      <c r="E1403" s="41"/>
      <c r="F1403" s="41"/>
      <c r="G1403" s="35" t="s">
        <v>59</v>
      </c>
      <c r="H1403" s="38" t="s">
        <v>828</v>
      </c>
      <c r="I1403" t="n" s="39"/>
      <c r="J1403" t="n" s="37">
        <f>TRUNC((H1403*TRUNC(I1403,2)),2)</f>
      </c>
      <c r="K1403" s="36" t="s">
        <v>829</v>
      </c>
    </row>
    <row r="1404" ht="135.0" customHeight="true">
      <c r="A1404" s="35" t="s">
        <v>830</v>
      </c>
      <c r="B1404" s="41" t="s">
        <v>831</v>
      </c>
      <c r="C1404" s="41"/>
      <c r="D1404" s="41"/>
      <c r="E1404" s="41"/>
      <c r="F1404" s="41"/>
      <c r="G1404" s="35" t="s">
        <v>59</v>
      </c>
      <c r="H1404" s="38" t="s">
        <v>832</v>
      </c>
      <c r="I1404" t="n" s="39"/>
      <c r="J1404" t="n" s="37">
        <f>TRUNC((H1404*TRUNC(I1404,2)),2)</f>
      </c>
      <c r="K1404" s="36" t="s">
        <v>833</v>
      </c>
    </row>
    <row r="1405" ht="75.0" customHeight="true">
      <c r="A1405" s="35" t="s">
        <v>834</v>
      </c>
      <c r="B1405" s="41" t="s">
        <v>835</v>
      </c>
      <c r="C1405" s="41"/>
      <c r="D1405" s="41"/>
      <c r="E1405" s="41"/>
      <c r="F1405" s="41"/>
      <c r="G1405" s="35" t="s">
        <v>59</v>
      </c>
      <c r="H1405" s="38" t="s">
        <v>836</v>
      </c>
      <c r="I1405" t="n" s="39"/>
      <c r="J1405" t="n" s="37">
        <f>TRUNC((H1405*TRUNC(I1405,2)),2)</f>
      </c>
      <c r="K1405" s="36" t="s">
        <v>837</v>
      </c>
    </row>
    <row r="1406">
      <c r="I1406" s="45" t="s">
        <v>41</v>
      </c>
      <c r="J1406" s="44" t="n">
        <f>SUM(J1403:J1405)</f>
      </c>
    </row>
    <row r="1410">
      <c r="C1410" s="16" t="s">
        <v>0</v>
      </c>
      <c r="I1410" s="20" t="s">
        <v>3</v>
      </c>
      <c r="J1410" s="19">
        <f>IF(J1 = "","",J1)</f>
      </c>
    </row>
    <row r="1411">
      <c r="C1411" s="16" t="s">
        <v>1</v>
      </c>
      <c r="J1411" s="17" t="s">
        <v>1905</v>
      </c>
    </row>
    <row r="1412">
      <c r="C1412" s="16" t="s">
        <v>2</v>
      </c>
    </row>
    <row r="1414">
      <c r="A1414" s="32" t="s">
        <v>9</v>
      </c>
      <c r="D1414" s="46" t="s">
        <v>10</v>
      </c>
    </row>
    <row r="1415">
      <c r="A1415" s="32" t="s">
        <v>11</v>
      </c>
      <c r="D1415" s="46">
        <f>IF(D6 = "","",D6)</f>
      </c>
    </row>
    <row r="1416">
      <c r="A1416" s="32" t="s">
        <v>12</v>
      </c>
      <c r="D1416" s="46">
        <f>IF(D7 = "","",D7)</f>
      </c>
      <c r="J1416" s="32"/>
      <c r="K1416" s="32"/>
      <c r="L1416" s="32"/>
      <c r="M1416" s="32"/>
    </row>
    <row r="1417">
      <c r="A1417" s="32" t="s">
        <v>13</v>
      </c>
      <c r="D1417" s="46" t="s">
        <v>14</v>
      </c>
    </row>
    <row r="1418">
      <c r="A1418" s="32" t="s">
        <v>15</v>
      </c>
      <c r="D1418" s="46" t="s">
        <v>16</v>
      </c>
      <c r="I1418" s="32" t="s">
        <v>17</v>
      </c>
      <c r="J1418" s="46" t="s">
        <v>18</v>
      </c>
    </row>
    <row r="1419" ht="45.0" customHeight="true">
      <c r="A1419" s="32" t="s">
        <v>19</v>
      </c>
      <c r="D1419" s="46" t="s">
        <v>20</v>
      </c>
    </row>
    <row r="1420" ht="15.0" customHeight="true">
      <c r="A1420" s="32" t="s">
        <v>21</v>
      </c>
      <c r="D1420" s="46" t="s">
        <v>22</v>
      </c>
    </row>
    <row r="1421" ht="15.0" customHeight="true">
      <c r="A1421" s="32" t="s">
        <v>23</v>
      </c>
      <c r="D1421" s="46" t="s">
        <v>24</v>
      </c>
    </row>
    <row r="1422">
      <c r="A1422" s="32" t="s">
        <v>25</v>
      </c>
      <c r="D1422" s="46" t="s">
        <v>26</v>
      </c>
    </row>
    <row r="1423">
      <c r="A1423" s="32" t="s">
        <v>27</v>
      </c>
      <c r="D1423" s="46" t="s">
        <v>28</v>
      </c>
    </row>
    <row r="1425">
      <c r="A1425" s="43" t="s">
        <v>838</v>
      </c>
    </row>
    <row r="1427">
      <c r="A1427" s="43" t="s">
        <v>839</v>
      </c>
    </row>
    <row r="1429">
      <c r="A1429" s="28" t="s">
        <v>30</v>
      </c>
      <c r="B1429" s="29" t="s">
        <v>31</v>
      </c>
      <c r="C1429" s="29"/>
      <c r="D1429" s="29"/>
      <c r="E1429" s="29"/>
      <c r="F1429" s="29"/>
      <c r="G1429" s="28" t="s">
        <v>32</v>
      </c>
      <c r="H1429" s="28" t="s">
        <v>33</v>
      </c>
      <c r="I1429" s="31" t="s">
        <v>34</v>
      </c>
      <c r="J1429" s="30" t="s">
        <v>35</v>
      </c>
    </row>
    <row r="1430" ht="90.0" customHeight="true">
      <c r="A1430" s="35" t="s">
        <v>840</v>
      </c>
      <c r="B1430" s="41" t="s">
        <v>841</v>
      </c>
      <c r="C1430" s="41"/>
      <c r="D1430" s="41"/>
      <c r="E1430" s="41"/>
      <c r="F1430" s="41"/>
      <c r="G1430" s="35" t="s">
        <v>38</v>
      </c>
      <c r="H1430" s="38" t="s">
        <v>634</v>
      </c>
      <c r="I1430" t="n" s="39"/>
      <c r="J1430" t="n" s="37">
        <f>TRUNC((H1430*TRUNC(I1430,2)),2)</f>
      </c>
      <c r="K1430" s="36" t="s">
        <v>842</v>
      </c>
    </row>
    <row r="1431" ht="90.0" customHeight="true">
      <c r="A1431" s="35" t="s">
        <v>843</v>
      </c>
      <c r="B1431" s="41" t="s">
        <v>844</v>
      </c>
      <c r="C1431" s="41"/>
      <c r="D1431" s="41"/>
      <c r="E1431" s="41"/>
      <c r="F1431" s="41"/>
      <c r="G1431" s="35" t="s">
        <v>38</v>
      </c>
      <c r="H1431" s="38" t="s">
        <v>634</v>
      </c>
      <c r="I1431" t="n" s="39"/>
      <c r="J1431" t="n" s="37">
        <f>TRUNC((H1431*TRUNC(I1431,2)),2)</f>
      </c>
      <c r="K1431" s="36" t="s">
        <v>845</v>
      </c>
    </row>
    <row r="1432" ht="90.0" customHeight="true">
      <c r="A1432" s="35" t="s">
        <v>846</v>
      </c>
      <c r="B1432" s="41" t="s">
        <v>847</v>
      </c>
      <c r="C1432" s="41"/>
      <c r="D1432" s="41"/>
      <c r="E1432" s="41"/>
      <c r="F1432" s="41"/>
      <c r="G1432" s="35" t="s">
        <v>38</v>
      </c>
      <c r="H1432" s="38" t="s">
        <v>39</v>
      </c>
      <c r="I1432" t="n" s="39"/>
      <c r="J1432" t="n" s="37">
        <f>TRUNC((H1432*TRUNC(I1432,2)),2)</f>
      </c>
      <c r="K1432" s="36" t="s">
        <v>848</v>
      </c>
    </row>
    <row r="1433" ht="105.0" customHeight="true">
      <c r="A1433" s="35" t="s">
        <v>849</v>
      </c>
      <c r="B1433" s="41" t="s">
        <v>850</v>
      </c>
      <c r="C1433" s="41"/>
      <c r="D1433" s="41"/>
      <c r="E1433" s="41"/>
      <c r="F1433" s="41"/>
      <c r="G1433" s="35" t="s">
        <v>38</v>
      </c>
      <c r="H1433" s="38" t="s">
        <v>39</v>
      </c>
      <c r="I1433" t="n" s="39"/>
      <c r="J1433" t="n" s="37">
        <f>TRUNC((H1433*TRUNC(I1433,2)),2)</f>
      </c>
      <c r="K1433" s="36" t="s">
        <v>851</v>
      </c>
    </row>
    <row r="1434" ht="75.0" customHeight="true">
      <c r="A1434" s="35" t="s">
        <v>852</v>
      </c>
      <c r="B1434" s="41" t="s">
        <v>853</v>
      </c>
      <c r="C1434" s="41"/>
      <c r="D1434" s="41"/>
      <c r="E1434" s="41"/>
      <c r="F1434" s="41"/>
      <c r="G1434" s="35" t="s">
        <v>38</v>
      </c>
      <c r="H1434" s="38" t="s">
        <v>39</v>
      </c>
      <c r="I1434" t="n" s="39"/>
      <c r="J1434" t="n" s="37">
        <f>TRUNC((H1434*TRUNC(I1434,2)),2)</f>
      </c>
      <c r="K1434" s="36" t="s">
        <v>854</v>
      </c>
    </row>
    <row r="1436">
      <c r="C1436" s="16" t="s">
        <v>0</v>
      </c>
      <c r="I1436" s="20" t="s">
        <v>3</v>
      </c>
      <c r="J1436" s="19">
        <f>IF(J1 = "","",J1)</f>
      </c>
    </row>
    <row r="1437">
      <c r="C1437" s="16" t="s">
        <v>1</v>
      </c>
      <c r="J1437" s="17" t="s">
        <v>1906</v>
      </c>
    </row>
    <row r="1438">
      <c r="C1438" s="16" t="s">
        <v>2</v>
      </c>
    </row>
    <row r="1440">
      <c r="A1440" s="32" t="s">
        <v>9</v>
      </c>
      <c r="D1440" s="46" t="s">
        <v>10</v>
      </c>
    </row>
    <row r="1441">
      <c r="A1441" s="32" t="s">
        <v>11</v>
      </c>
      <c r="D1441" s="46">
        <f>IF(D6 = "","",D6)</f>
      </c>
    </row>
    <row r="1442">
      <c r="A1442" s="32" t="s">
        <v>12</v>
      </c>
      <c r="D1442" s="46">
        <f>IF(D7 = "","",D7)</f>
      </c>
      <c r="J1442" s="32"/>
      <c r="K1442" s="32"/>
      <c r="L1442" s="32"/>
      <c r="M1442" s="32"/>
    </row>
    <row r="1443">
      <c r="A1443" s="32" t="s">
        <v>13</v>
      </c>
      <c r="D1443" s="46" t="s">
        <v>14</v>
      </c>
    </row>
    <row r="1444">
      <c r="A1444" s="32" t="s">
        <v>15</v>
      </c>
      <c r="D1444" s="46" t="s">
        <v>16</v>
      </c>
      <c r="I1444" s="32" t="s">
        <v>17</v>
      </c>
      <c r="J1444" s="46" t="s">
        <v>18</v>
      </c>
    </row>
    <row r="1445" ht="45.0" customHeight="true">
      <c r="A1445" s="32" t="s">
        <v>19</v>
      </c>
      <c r="D1445" s="46" t="s">
        <v>20</v>
      </c>
    </row>
    <row r="1446" ht="15.0" customHeight="true">
      <c r="A1446" s="32" t="s">
        <v>21</v>
      </c>
      <c r="D1446" s="46" t="s">
        <v>22</v>
      </c>
    </row>
    <row r="1447" ht="15.0" customHeight="true">
      <c r="A1447" s="32" t="s">
        <v>23</v>
      </c>
      <c r="D1447" s="46" t="s">
        <v>24</v>
      </c>
    </row>
    <row r="1448">
      <c r="A1448" s="32" t="s">
        <v>25</v>
      </c>
      <c r="D1448" s="46" t="s">
        <v>26</v>
      </c>
    </row>
    <row r="1449">
      <c r="A1449" s="32" t="s">
        <v>27</v>
      </c>
      <c r="D1449" s="46" t="s">
        <v>28</v>
      </c>
    </row>
    <row r="1451">
      <c r="A1451" s="28" t="s">
        <v>30</v>
      </c>
      <c r="B1451" s="29" t="s">
        <v>31</v>
      </c>
      <c r="C1451" s="29"/>
      <c r="D1451" s="29"/>
      <c r="E1451" s="29"/>
      <c r="F1451" s="29"/>
      <c r="G1451" s="28" t="s">
        <v>32</v>
      </c>
      <c r="H1451" s="28" t="s">
        <v>33</v>
      </c>
      <c r="I1451" s="31" t="s">
        <v>34</v>
      </c>
      <c r="J1451" s="30" t="s">
        <v>35</v>
      </c>
    </row>
    <row r="1452" ht="90.0" customHeight="true">
      <c r="A1452" s="35" t="s">
        <v>855</v>
      </c>
      <c r="B1452" s="41" t="s">
        <v>856</v>
      </c>
      <c r="C1452" s="41"/>
      <c r="D1452" s="41"/>
      <c r="E1452" s="41"/>
      <c r="F1452" s="41"/>
      <c r="G1452" s="35" t="s">
        <v>38</v>
      </c>
      <c r="H1452" s="38" t="s">
        <v>39</v>
      </c>
      <c r="I1452" t="n" s="39"/>
      <c r="J1452" t="n" s="37">
        <f>TRUNC((H1452*TRUNC(I1452,2)),2)</f>
      </c>
      <c r="K1452" s="36" t="s">
        <v>857</v>
      </c>
    </row>
    <row r="1453" ht="105.0" customHeight="true">
      <c r="A1453" s="35" t="s">
        <v>858</v>
      </c>
      <c r="B1453" s="41" t="s">
        <v>859</v>
      </c>
      <c r="C1453" s="41"/>
      <c r="D1453" s="41"/>
      <c r="E1453" s="41"/>
      <c r="F1453" s="41"/>
      <c r="G1453" s="35" t="s">
        <v>38</v>
      </c>
      <c r="H1453" s="38" t="s">
        <v>39</v>
      </c>
      <c r="I1453" t="n" s="39"/>
      <c r="J1453" t="n" s="37">
        <f>TRUNC((H1453*TRUNC(I1453,2)),2)</f>
      </c>
      <c r="K1453" s="36" t="s">
        <v>860</v>
      </c>
    </row>
    <row r="1454" ht="120.0" customHeight="true">
      <c r="A1454" s="35" t="s">
        <v>861</v>
      </c>
      <c r="B1454" s="41" t="s">
        <v>862</v>
      </c>
      <c r="C1454" s="41"/>
      <c r="D1454" s="41"/>
      <c r="E1454" s="41"/>
      <c r="F1454" s="41"/>
      <c r="G1454" s="35" t="s">
        <v>38</v>
      </c>
      <c r="H1454" s="38" t="s">
        <v>441</v>
      </c>
      <c r="I1454" t="n" s="39"/>
      <c r="J1454" t="n" s="37">
        <f>TRUNC((H1454*TRUNC(I1454,2)),2)</f>
      </c>
      <c r="K1454" s="36" t="s">
        <v>863</v>
      </c>
    </row>
    <row r="1455">
      <c r="I1455" s="45" t="s">
        <v>41</v>
      </c>
      <c r="J1455" s="44" t="n">
        <f>SUM(J1430:J1434,J1452:J1454)</f>
      </c>
    </row>
    <row r="1457">
      <c r="A1457" s="43" t="s">
        <v>864</v>
      </c>
    </row>
    <row r="1459">
      <c r="A1459" s="28" t="s">
        <v>30</v>
      </c>
      <c r="B1459" s="29" t="s">
        <v>31</v>
      </c>
      <c r="C1459" s="29"/>
      <c r="D1459" s="29"/>
      <c r="E1459" s="29"/>
      <c r="F1459" s="29"/>
      <c r="G1459" s="28" t="s">
        <v>32</v>
      </c>
      <c r="H1459" s="28" t="s">
        <v>33</v>
      </c>
      <c r="I1459" s="31" t="s">
        <v>34</v>
      </c>
      <c r="J1459" s="30" t="s">
        <v>35</v>
      </c>
    </row>
    <row r="1460" ht="45.0" customHeight="true">
      <c r="A1460" s="35" t="s">
        <v>865</v>
      </c>
      <c r="B1460" s="41" t="s">
        <v>866</v>
      </c>
      <c r="C1460" s="41"/>
      <c r="D1460" s="41"/>
      <c r="E1460" s="41"/>
      <c r="F1460" s="41"/>
      <c r="G1460" s="35" t="s">
        <v>59</v>
      </c>
      <c r="H1460" s="38" t="s">
        <v>867</v>
      </c>
      <c r="I1460" t="n" s="39"/>
      <c r="J1460" t="n" s="37">
        <f>TRUNC((H1460*TRUNC(I1460,2)),2)</f>
      </c>
      <c r="K1460" s="36" t="s">
        <v>868</v>
      </c>
    </row>
    <row r="1461" ht="45.0" customHeight="true">
      <c r="A1461" s="35" t="s">
        <v>865</v>
      </c>
      <c r="B1461" s="41" t="s">
        <v>866</v>
      </c>
      <c r="C1461" s="41"/>
      <c r="D1461" s="41"/>
      <c r="E1461" s="41"/>
      <c r="F1461" s="41"/>
      <c r="G1461" s="35" t="s">
        <v>59</v>
      </c>
      <c r="H1461" s="38" t="s">
        <v>869</v>
      </c>
      <c r="I1461" t="n" s="39"/>
      <c r="J1461" t="n" s="37">
        <f>TRUNC((H1461*TRUNC(I1461,2)),2)</f>
      </c>
      <c r="K1461" s="36" t="s">
        <v>870</v>
      </c>
    </row>
    <row r="1462">
      <c r="I1462" s="45" t="s">
        <v>41</v>
      </c>
      <c r="J1462" s="44" t="n">
        <f>SUM(J1460:J1461)</f>
      </c>
    </row>
    <row r="1465">
      <c r="C1465" s="16" t="s">
        <v>0</v>
      </c>
      <c r="I1465" s="20" t="s">
        <v>3</v>
      </c>
      <c r="J1465" s="19">
        <f>IF(J1 = "","",J1)</f>
      </c>
    </row>
    <row r="1466">
      <c r="C1466" s="16" t="s">
        <v>1</v>
      </c>
      <c r="J1466" s="17" t="s">
        <v>1907</v>
      </c>
    </row>
    <row r="1467">
      <c r="C1467" s="16" t="s">
        <v>2</v>
      </c>
    </row>
    <row r="1469">
      <c r="A1469" s="32" t="s">
        <v>9</v>
      </c>
      <c r="D1469" s="46" t="s">
        <v>10</v>
      </c>
    </row>
    <row r="1470">
      <c r="A1470" s="32" t="s">
        <v>11</v>
      </c>
      <c r="D1470" s="46">
        <f>IF(D6 = "","",D6)</f>
      </c>
    </row>
    <row r="1471">
      <c r="A1471" s="32" t="s">
        <v>12</v>
      </c>
      <c r="D1471" s="46">
        <f>IF(D7 = "","",D7)</f>
      </c>
      <c r="J1471" s="32"/>
      <c r="K1471" s="32"/>
      <c r="L1471" s="32"/>
      <c r="M1471" s="32"/>
    </row>
    <row r="1472">
      <c r="A1472" s="32" t="s">
        <v>13</v>
      </c>
      <c r="D1472" s="46" t="s">
        <v>14</v>
      </c>
    </row>
    <row r="1473">
      <c r="A1473" s="32" t="s">
        <v>15</v>
      </c>
      <c r="D1473" s="46" t="s">
        <v>16</v>
      </c>
      <c r="I1473" s="32" t="s">
        <v>17</v>
      </c>
      <c r="J1473" s="46" t="s">
        <v>18</v>
      </c>
    </row>
    <row r="1474" ht="45.0" customHeight="true">
      <c r="A1474" s="32" t="s">
        <v>19</v>
      </c>
      <c r="D1474" s="46" t="s">
        <v>20</v>
      </c>
    </row>
    <row r="1475" ht="15.0" customHeight="true">
      <c r="A1475" s="32" t="s">
        <v>21</v>
      </c>
      <c r="D1475" s="46" t="s">
        <v>22</v>
      </c>
    </row>
    <row r="1476" ht="15.0" customHeight="true">
      <c r="A1476" s="32" t="s">
        <v>23</v>
      </c>
      <c r="D1476" s="46" t="s">
        <v>24</v>
      </c>
    </row>
    <row r="1477">
      <c r="A1477" s="32" t="s">
        <v>25</v>
      </c>
      <c r="D1477" s="46" t="s">
        <v>26</v>
      </c>
    </row>
    <row r="1478">
      <c r="A1478" s="32" t="s">
        <v>27</v>
      </c>
      <c r="D1478" s="46" t="s">
        <v>28</v>
      </c>
    </row>
    <row r="1480">
      <c r="A1480" s="43" t="s">
        <v>871</v>
      </c>
    </row>
    <row r="1482">
      <c r="A1482" s="28" t="s">
        <v>30</v>
      </c>
      <c r="B1482" s="29" t="s">
        <v>31</v>
      </c>
      <c r="C1482" s="29"/>
      <c r="D1482" s="29"/>
      <c r="E1482" s="29"/>
      <c r="F1482" s="29"/>
      <c r="G1482" s="28" t="s">
        <v>32</v>
      </c>
      <c r="H1482" s="28" t="s">
        <v>33</v>
      </c>
      <c r="I1482" s="31" t="s">
        <v>34</v>
      </c>
      <c r="J1482" s="30" t="s">
        <v>35</v>
      </c>
    </row>
    <row r="1483" ht="75.0" customHeight="true">
      <c r="A1483" s="35" t="s">
        <v>872</v>
      </c>
      <c r="B1483" s="41" t="s">
        <v>873</v>
      </c>
      <c r="C1483" s="41"/>
      <c r="D1483" s="41"/>
      <c r="E1483" s="41"/>
      <c r="F1483" s="41"/>
      <c r="G1483" s="35" t="s">
        <v>86</v>
      </c>
      <c r="H1483" s="38" t="s">
        <v>504</v>
      </c>
      <c r="I1483" t="n" s="39"/>
      <c r="J1483" t="n" s="37">
        <f>TRUNC((H1483*TRUNC(I1483,2)),2)</f>
      </c>
      <c r="K1483" s="36" t="s">
        <v>874</v>
      </c>
    </row>
    <row r="1484" ht="75.0" customHeight="true">
      <c r="A1484" s="35" t="s">
        <v>875</v>
      </c>
      <c r="B1484" s="41" t="s">
        <v>876</v>
      </c>
      <c r="C1484" s="41"/>
      <c r="D1484" s="41"/>
      <c r="E1484" s="41"/>
      <c r="F1484" s="41"/>
      <c r="G1484" s="35" t="s">
        <v>86</v>
      </c>
      <c r="H1484" s="38" t="s">
        <v>504</v>
      </c>
      <c r="I1484" t="n" s="39"/>
      <c r="J1484" t="n" s="37">
        <f>TRUNC((H1484*TRUNC(I1484,2)),2)</f>
      </c>
      <c r="K1484" s="36" t="s">
        <v>877</v>
      </c>
    </row>
    <row r="1485" ht="45.0" customHeight="true">
      <c r="A1485" s="35" t="s">
        <v>878</v>
      </c>
      <c r="B1485" s="41" t="s">
        <v>879</v>
      </c>
      <c r="C1485" s="41"/>
      <c r="D1485" s="41"/>
      <c r="E1485" s="41"/>
      <c r="F1485" s="41"/>
      <c r="G1485" s="35" t="s">
        <v>86</v>
      </c>
      <c r="H1485" s="38" t="s">
        <v>381</v>
      </c>
      <c r="I1485" t="n" s="39"/>
      <c r="J1485" t="n" s="37">
        <f>TRUNC((H1485*TRUNC(I1485,2)),2)</f>
      </c>
      <c r="K1485" s="36" t="s">
        <v>880</v>
      </c>
    </row>
    <row r="1486" ht="45.0" customHeight="true">
      <c r="A1486" s="35" t="s">
        <v>881</v>
      </c>
      <c r="B1486" s="41" t="s">
        <v>882</v>
      </c>
      <c r="C1486" s="41"/>
      <c r="D1486" s="41"/>
      <c r="E1486" s="41"/>
      <c r="F1486" s="41"/>
      <c r="G1486" s="35" t="s">
        <v>86</v>
      </c>
      <c r="H1486" s="38" t="s">
        <v>883</v>
      </c>
      <c r="I1486" t="n" s="39"/>
      <c r="J1486" t="n" s="37">
        <f>TRUNC((H1486*TRUNC(I1486,2)),2)</f>
      </c>
      <c r="K1486" s="36" t="s">
        <v>884</v>
      </c>
    </row>
    <row r="1487">
      <c r="I1487" s="45" t="s">
        <v>41</v>
      </c>
      <c r="J1487" s="44" t="n">
        <f>SUM(J1483:J1486)</f>
      </c>
    </row>
    <row r="1489">
      <c r="A1489" s="43" t="s">
        <v>885</v>
      </c>
    </row>
    <row r="1491">
      <c r="A1491" s="28" t="s">
        <v>30</v>
      </c>
      <c r="B1491" s="29" t="s">
        <v>31</v>
      </c>
      <c r="C1491" s="29"/>
      <c r="D1491" s="29"/>
      <c r="E1491" s="29"/>
      <c r="F1491" s="29"/>
      <c r="G1491" s="28" t="s">
        <v>32</v>
      </c>
      <c r="H1491" s="28" t="s">
        <v>33</v>
      </c>
      <c r="I1491" s="31" t="s">
        <v>34</v>
      </c>
      <c r="J1491" s="30" t="s">
        <v>35</v>
      </c>
    </row>
    <row r="1492" ht="30.0" customHeight="true">
      <c r="A1492" s="35" t="s">
        <v>886</v>
      </c>
      <c r="B1492" s="41" t="s">
        <v>887</v>
      </c>
      <c r="C1492" s="41"/>
      <c r="D1492" s="41"/>
      <c r="E1492" s="41"/>
      <c r="F1492" s="41"/>
      <c r="G1492" s="35" t="s">
        <v>59</v>
      </c>
      <c r="H1492" s="38" t="s">
        <v>888</v>
      </c>
      <c r="I1492" t="n" s="39"/>
      <c r="J1492" t="n" s="37">
        <f>TRUNC((H1492*TRUNC(I1492,2)),2)</f>
      </c>
      <c r="K1492" s="36" t="s">
        <v>889</v>
      </c>
    </row>
    <row r="1493">
      <c r="I1493" s="45" t="s">
        <v>41</v>
      </c>
      <c r="J1493" s="44" t="n">
        <f>SUM(J1492)</f>
      </c>
    </row>
    <row r="1503">
      <c r="C1503" s="16" t="s">
        <v>0</v>
      </c>
      <c r="I1503" s="20" t="s">
        <v>3</v>
      </c>
      <c r="J1503" s="19">
        <f>IF(J1 = "","",J1)</f>
      </c>
    </row>
    <row r="1504">
      <c r="C1504" s="16" t="s">
        <v>1</v>
      </c>
      <c r="J1504" s="17" t="s">
        <v>1908</v>
      </c>
    </row>
    <row r="1505">
      <c r="C1505" s="16" t="s">
        <v>2</v>
      </c>
    </row>
    <row r="1507">
      <c r="A1507" s="32" t="s">
        <v>9</v>
      </c>
      <c r="D1507" s="46" t="s">
        <v>10</v>
      </c>
    </row>
    <row r="1508">
      <c r="A1508" s="32" t="s">
        <v>11</v>
      </c>
      <c r="D1508" s="46">
        <f>IF(D6 = "","",D6)</f>
      </c>
    </row>
    <row r="1509">
      <c r="A1509" s="32" t="s">
        <v>12</v>
      </c>
      <c r="D1509" s="46">
        <f>IF(D7 = "","",D7)</f>
      </c>
      <c r="J1509" s="32"/>
      <c r="K1509" s="32"/>
      <c r="L1509" s="32"/>
      <c r="M1509" s="32"/>
    </row>
    <row r="1510">
      <c r="A1510" s="32" t="s">
        <v>13</v>
      </c>
      <c r="D1510" s="46" t="s">
        <v>14</v>
      </c>
    </row>
    <row r="1511">
      <c r="A1511" s="32" t="s">
        <v>15</v>
      </c>
      <c r="D1511" s="46" t="s">
        <v>16</v>
      </c>
      <c r="I1511" s="32" t="s">
        <v>17</v>
      </c>
      <c r="J1511" s="46" t="s">
        <v>18</v>
      </c>
    </row>
    <row r="1512" ht="45.0" customHeight="true">
      <c r="A1512" s="32" t="s">
        <v>19</v>
      </c>
      <c r="D1512" s="46" t="s">
        <v>20</v>
      </c>
    </row>
    <row r="1513" ht="15.0" customHeight="true">
      <c r="A1513" s="32" t="s">
        <v>21</v>
      </c>
      <c r="D1513" s="46" t="s">
        <v>22</v>
      </c>
    </row>
    <row r="1514" ht="15.0" customHeight="true">
      <c r="A1514" s="32" t="s">
        <v>23</v>
      </c>
      <c r="D1514" s="46" t="s">
        <v>24</v>
      </c>
    </row>
    <row r="1515">
      <c r="A1515" s="32" t="s">
        <v>25</v>
      </c>
      <c r="D1515" s="46" t="s">
        <v>26</v>
      </c>
    </row>
    <row r="1516">
      <c r="A1516" s="32" t="s">
        <v>27</v>
      </c>
      <c r="D1516" s="46" t="s">
        <v>28</v>
      </c>
    </row>
    <row r="1518">
      <c r="A1518" s="43" t="s">
        <v>890</v>
      </c>
    </row>
    <row r="1520">
      <c r="A1520" s="28" t="s">
        <v>30</v>
      </c>
      <c r="B1520" s="29" t="s">
        <v>31</v>
      </c>
      <c r="C1520" s="29"/>
      <c r="D1520" s="29"/>
      <c r="E1520" s="29"/>
      <c r="F1520" s="29"/>
      <c r="G1520" s="28" t="s">
        <v>32</v>
      </c>
      <c r="H1520" s="28" t="s">
        <v>33</v>
      </c>
      <c r="I1520" s="31" t="s">
        <v>34</v>
      </c>
      <c r="J1520" s="30" t="s">
        <v>35</v>
      </c>
    </row>
    <row r="1521" ht="60.0" customHeight="true">
      <c r="A1521" s="35" t="s">
        <v>891</v>
      </c>
      <c r="B1521" s="41" t="s">
        <v>892</v>
      </c>
      <c r="C1521" s="41"/>
      <c r="D1521" s="41"/>
      <c r="E1521" s="41"/>
      <c r="F1521" s="41"/>
      <c r="G1521" s="35" t="s">
        <v>59</v>
      </c>
      <c r="H1521" s="38" t="s">
        <v>893</v>
      </c>
      <c r="I1521" t="n" s="39"/>
      <c r="J1521" t="n" s="37">
        <f>TRUNC((H1521*TRUNC(I1521,2)),2)</f>
      </c>
      <c r="K1521" s="36" t="s">
        <v>894</v>
      </c>
    </row>
    <row r="1522" ht="45.0" customHeight="true">
      <c r="A1522" s="35" t="s">
        <v>865</v>
      </c>
      <c r="B1522" s="41" t="s">
        <v>866</v>
      </c>
      <c r="C1522" s="41"/>
      <c r="D1522" s="41"/>
      <c r="E1522" s="41"/>
      <c r="F1522" s="41"/>
      <c r="G1522" s="35" t="s">
        <v>59</v>
      </c>
      <c r="H1522" s="38" t="s">
        <v>895</v>
      </c>
      <c r="I1522" t="n" s="39"/>
      <c r="J1522" t="n" s="37">
        <f>TRUNC((H1522*TRUNC(I1522,2)),2)</f>
      </c>
      <c r="K1522" s="36" t="s">
        <v>896</v>
      </c>
    </row>
    <row r="1523">
      <c r="I1523" s="45" t="s">
        <v>41</v>
      </c>
      <c r="J1523" s="44" t="n">
        <f>SUM(J1521:J1522)</f>
      </c>
    </row>
    <row r="1525">
      <c r="A1525" s="43" t="s">
        <v>897</v>
      </c>
    </row>
    <row r="1527">
      <c r="A1527" s="43" t="s">
        <v>898</v>
      </c>
    </row>
    <row r="1529">
      <c r="A1529" s="28" t="s">
        <v>30</v>
      </c>
      <c r="B1529" s="29" t="s">
        <v>31</v>
      </c>
      <c r="C1529" s="29"/>
      <c r="D1529" s="29"/>
      <c r="E1529" s="29"/>
      <c r="F1529" s="29"/>
      <c r="G1529" s="28" t="s">
        <v>32</v>
      </c>
      <c r="H1529" s="28" t="s">
        <v>33</v>
      </c>
      <c r="I1529" s="31" t="s">
        <v>34</v>
      </c>
      <c r="J1529" s="30" t="s">
        <v>35</v>
      </c>
    </row>
    <row r="1530" ht="75.0" customHeight="true">
      <c r="A1530" s="35" t="s">
        <v>899</v>
      </c>
      <c r="B1530" s="41" t="s">
        <v>900</v>
      </c>
      <c r="C1530" s="41"/>
      <c r="D1530" s="41"/>
      <c r="E1530" s="41"/>
      <c r="F1530" s="41"/>
      <c r="G1530" s="35" t="s">
        <v>86</v>
      </c>
      <c r="H1530" s="38" t="s">
        <v>901</v>
      </c>
      <c r="I1530" t="n" s="39"/>
      <c r="J1530" t="n" s="37">
        <f>TRUNC((H1530*TRUNC(I1530,2)),2)</f>
      </c>
      <c r="K1530" s="36" t="s">
        <v>902</v>
      </c>
    </row>
    <row r="1531" ht="75.0" customHeight="true">
      <c r="A1531" s="35" t="s">
        <v>903</v>
      </c>
      <c r="B1531" s="41" t="s">
        <v>904</v>
      </c>
      <c r="C1531" s="41"/>
      <c r="D1531" s="41"/>
      <c r="E1531" s="41"/>
      <c r="F1531" s="41"/>
      <c r="G1531" s="35" t="s">
        <v>86</v>
      </c>
      <c r="H1531" s="38" t="s">
        <v>905</v>
      </c>
      <c r="I1531" t="n" s="39"/>
      <c r="J1531" t="n" s="37">
        <f>TRUNC((H1531*TRUNC(I1531,2)),2)</f>
      </c>
      <c r="K1531" s="36" t="s">
        <v>906</v>
      </c>
    </row>
    <row r="1532" ht="30.0" customHeight="true">
      <c r="A1532" s="35" t="s">
        <v>907</v>
      </c>
      <c r="B1532" s="41" t="s">
        <v>908</v>
      </c>
      <c r="C1532" s="41"/>
      <c r="D1532" s="41"/>
      <c r="E1532" s="41"/>
      <c r="F1532" s="41"/>
      <c r="G1532" s="35" t="s">
        <v>86</v>
      </c>
      <c r="H1532" s="38" t="s">
        <v>909</v>
      </c>
      <c r="I1532" t="n" s="39"/>
      <c r="J1532" t="n" s="37">
        <f>TRUNC((H1532*TRUNC(I1532,2)),2)</f>
      </c>
      <c r="K1532" s="36" t="s">
        <v>910</v>
      </c>
    </row>
    <row r="1533">
      <c r="I1533" s="45" t="s">
        <v>41</v>
      </c>
      <c r="J1533" s="44" t="n">
        <f>SUM(J1530:J1532)</f>
      </c>
    </row>
    <row r="1540">
      <c r="C1540" s="16" t="s">
        <v>0</v>
      </c>
      <c r="I1540" s="20" t="s">
        <v>3</v>
      </c>
      <c r="J1540" s="19">
        <f>IF(J1 = "","",J1)</f>
      </c>
    </row>
    <row r="1541">
      <c r="C1541" s="16" t="s">
        <v>1</v>
      </c>
      <c r="J1541" s="17" t="s">
        <v>1909</v>
      </c>
    </row>
    <row r="1542">
      <c r="C1542" s="16" t="s">
        <v>2</v>
      </c>
    </row>
    <row r="1544">
      <c r="A1544" s="32" t="s">
        <v>9</v>
      </c>
      <c r="D1544" s="46" t="s">
        <v>10</v>
      </c>
    </row>
    <row r="1545">
      <c r="A1545" s="32" t="s">
        <v>11</v>
      </c>
      <c r="D1545" s="46">
        <f>IF(D6 = "","",D6)</f>
      </c>
    </row>
    <row r="1546">
      <c r="A1546" s="32" t="s">
        <v>12</v>
      </c>
      <c r="D1546" s="46">
        <f>IF(D7 = "","",D7)</f>
      </c>
      <c r="J1546" s="32"/>
      <c r="K1546" s="32"/>
      <c r="L1546" s="32"/>
      <c r="M1546" s="32"/>
    </row>
    <row r="1547">
      <c r="A1547" s="32" t="s">
        <v>13</v>
      </c>
      <c r="D1547" s="46" t="s">
        <v>14</v>
      </c>
    </row>
    <row r="1548">
      <c r="A1548" s="32" t="s">
        <v>15</v>
      </c>
      <c r="D1548" s="46" t="s">
        <v>16</v>
      </c>
      <c r="I1548" s="32" t="s">
        <v>17</v>
      </c>
      <c r="J1548" s="46" t="s">
        <v>18</v>
      </c>
    </row>
    <row r="1549" ht="45.0" customHeight="true">
      <c r="A1549" s="32" t="s">
        <v>19</v>
      </c>
      <c r="D1549" s="46" t="s">
        <v>20</v>
      </c>
    </row>
    <row r="1550" ht="15.0" customHeight="true">
      <c r="A1550" s="32" t="s">
        <v>21</v>
      </c>
      <c r="D1550" s="46" t="s">
        <v>22</v>
      </c>
    </row>
    <row r="1551" ht="15.0" customHeight="true">
      <c r="A1551" s="32" t="s">
        <v>23</v>
      </c>
      <c r="D1551" s="46" t="s">
        <v>24</v>
      </c>
    </row>
    <row r="1552">
      <c r="A1552" s="32" t="s">
        <v>25</v>
      </c>
      <c r="D1552" s="46" t="s">
        <v>26</v>
      </c>
    </row>
    <row r="1553">
      <c r="A1553" s="32" t="s">
        <v>27</v>
      </c>
      <c r="D1553" s="46" t="s">
        <v>28</v>
      </c>
    </row>
    <row r="1555">
      <c r="A1555" s="43" t="s">
        <v>911</v>
      </c>
    </row>
    <row r="1557">
      <c r="A1557" s="28" t="s">
        <v>30</v>
      </c>
      <c r="B1557" s="29" t="s">
        <v>31</v>
      </c>
      <c r="C1557" s="29"/>
      <c r="D1557" s="29"/>
      <c r="E1557" s="29"/>
      <c r="F1557" s="29"/>
      <c r="G1557" s="28" t="s">
        <v>32</v>
      </c>
      <c r="H1557" s="28" t="s">
        <v>33</v>
      </c>
      <c r="I1557" s="31" t="s">
        <v>34</v>
      </c>
      <c r="J1557" s="30" t="s">
        <v>35</v>
      </c>
    </row>
    <row r="1558" ht="75.0" customHeight="true">
      <c r="A1558" s="35" t="s">
        <v>912</v>
      </c>
      <c r="B1558" s="41" t="s">
        <v>913</v>
      </c>
      <c r="C1558" s="41"/>
      <c r="D1558" s="41"/>
      <c r="E1558" s="41"/>
      <c r="F1558" s="41"/>
      <c r="G1558" s="35" t="s">
        <v>38</v>
      </c>
      <c r="H1558" s="38" t="s">
        <v>914</v>
      </c>
      <c r="I1558" t="n" s="39"/>
      <c r="J1558" t="n" s="37">
        <f>TRUNC((H1558*TRUNC(I1558,2)),2)</f>
      </c>
      <c r="K1558" s="36" t="s">
        <v>915</v>
      </c>
    </row>
    <row r="1559">
      <c r="I1559" s="45" t="s">
        <v>41</v>
      </c>
      <c r="J1559" s="44" t="n">
        <f>SUM(J1558)</f>
      </c>
    </row>
    <row r="1561">
      <c r="A1561" s="43" t="s">
        <v>916</v>
      </c>
    </row>
    <row r="1563">
      <c r="A1563" s="28" t="s">
        <v>30</v>
      </c>
      <c r="B1563" s="29" t="s">
        <v>31</v>
      </c>
      <c r="C1563" s="29"/>
      <c r="D1563" s="29"/>
      <c r="E1563" s="29"/>
      <c r="F1563" s="29"/>
      <c r="G1563" s="28" t="s">
        <v>32</v>
      </c>
      <c r="H1563" s="28" t="s">
        <v>33</v>
      </c>
      <c r="I1563" s="31" t="s">
        <v>34</v>
      </c>
      <c r="J1563" s="30" t="s">
        <v>35</v>
      </c>
    </row>
    <row r="1564" ht="45.0" customHeight="true">
      <c r="A1564" s="35" t="s">
        <v>917</v>
      </c>
      <c r="B1564" s="41" t="s">
        <v>918</v>
      </c>
      <c r="C1564" s="41"/>
      <c r="D1564" s="41"/>
      <c r="E1564" s="41"/>
      <c r="F1564" s="41"/>
      <c r="G1564" s="35" t="s">
        <v>38</v>
      </c>
      <c r="H1564" s="38" t="s">
        <v>919</v>
      </c>
      <c r="I1564" t="n" s="39"/>
      <c r="J1564" t="n" s="37">
        <f>TRUNC((H1564*TRUNC(I1564,2)),2)</f>
      </c>
      <c r="K1564" s="36" t="s">
        <v>920</v>
      </c>
    </row>
    <row r="1565">
      <c r="I1565" s="45" t="s">
        <v>41</v>
      </c>
      <c r="J1565" s="44" t="n">
        <f>SUM(J1564)</f>
      </c>
    </row>
    <row r="1567">
      <c r="A1567" s="43" t="s">
        <v>921</v>
      </c>
    </row>
    <row r="1569">
      <c r="A1569" s="28" t="s">
        <v>30</v>
      </c>
      <c r="B1569" s="29" t="s">
        <v>31</v>
      </c>
      <c r="C1569" s="29"/>
      <c r="D1569" s="29"/>
      <c r="E1569" s="29"/>
      <c r="F1569" s="29"/>
      <c r="G1569" s="28" t="s">
        <v>32</v>
      </c>
      <c r="H1569" s="28" t="s">
        <v>33</v>
      </c>
      <c r="I1569" s="31" t="s">
        <v>34</v>
      </c>
      <c r="J1569" s="30" t="s">
        <v>35</v>
      </c>
    </row>
    <row r="1570" ht="60.0" customHeight="true">
      <c r="A1570" s="35" t="s">
        <v>922</v>
      </c>
      <c r="B1570" s="41" t="s">
        <v>923</v>
      </c>
      <c r="C1570" s="41"/>
      <c r="D1570" s="41"/>
      <c r="E1570" s="41"/>
      <c r="F1570" s="41"/>
      <c r="G1570" s="35" t="s">
        <v>38</v>
      </c>
      <c r="H1570" s="38" t="s">
        <v>411</v>
      </c>
      <c r="I1570" t="n" s="39"/>
      <c r="J1570" t="n" s="37">
        <f>TRUNC((H1570*TRUNC(I1570,2)),2)</f>
      </c>
      <c r="K1570" s="36" t="s">
        <v>924</v>
      </c>
    </row>
    <row r="1571" ht="60.0" customHeight="true">
      <c r="A1571" s="35" t="s">
        <v>925</v>
      </c>
      <c r="B1571" s="41" t="s">
        <v>926</v>
      </c>
      <c r="C1571" s="41"/>
      <c r="D1571" s="41"/>
      <c r="E1571" s="41"/>
      <c r="F1571" s="41"/>
      <c r="G1571" s="35" t="s">
        <v>38</v>
      </c>
      <c r="H1571" s="38" t="s">
        <v>504</v>
      </c>
      <c r="I1571" t="n" s="39"/>
      <c r="J1571" t="n" s="37">
        <f>TRUNC((H1571*TRUNC(I1571,2)),2)</f>
      </c>
      <c r="K1571" s="36" t="s">
        <v>927</v>
      </c>
    </row>
    <row r="1572" ht="45.0" customHeight="true">
      <c r="A1572" s="35" t="s">
        <v>928</v>
      </c>
      <c r="B1572" s="41" t="s">
        <v>929</v>
      </c>
      <c r="C1572" s="41"/>
      <c r="D1572" s="41"/>
      <c r="E1572" s="41"/>
      <c r="F1572" s="41"/>
      <c r="G1572" s="35" t="s">
        <v>38</v>
      </c>
      <c r="H1572" s="38" t="s">
        <v>626</v>
      </c>
      <c r="I1572" t="n" s="39"/>
      <c r="J1572" t="n" s="37">
        <f>TRUNC((H1572*TRUNC(I1572,2)),2)</f>
      </c>
      <c r="K1572" s="36" t="s">
        <v>930</v>
      </c>
    </row>
    <row r="1577">
      <c r="C1577" s="16" t="s">
        <v>0</v>
      </c>
      <c r="I1577" s="20" t="s">
        <v>3</v>
      </c>
      <c r="J1577" s="19">
        <f>IF(J1 = "","",J1)</f>
      </c>
    </row>
    <row r="1578">
      <c r="C1578" s="16" t="s">
        <v>1</v>
      </c>
      <c r="J1578" s="17" t="s">
        <v>1910</v>
      </c>
    </row>
    <row r="1579">
      <c r="C1579" s="16" t="s">
        <v>2</v>
      </c>
    </row>
    <row r="1581">
      <c r="A1581" s="32" t="s">
        <v>9</v>
      </c>
      <c r="D1581" s="46" t="s">
        <v>10</v>
      </c>
    </row>
    <row r="1582">
      <c r="A1582" s="32" t="s">
        <v>11</v>
      </c>
      <c r="D1582" s="46">
        <f>IF(D6 = "","",D6)</f>
      </c>
    </row>
    <row r="1583">
      <c r="A1583" s="32" t="s">
        <v>12</v>
      </c>
      <c r="D1583" s="46">
        <f>IF(D7 = "","",D7)</f>
      </c>
      <c r="J1583" s="32"/>
      <c r="K1583" s="32"/>
      <c r="L1583" s="32"/>
      <c r="M1583" s="32"/>
    </row>
    <row r="1584">
      <c r="A1584" s="32" t="s">
        <v>13</v>
      </c>
      <c r="D1584" s="46" t="s">
        <v>14</v>
      </c>
    </row>
    <row r="1585">
      <c r="A1585" s="32" t="s">
        <v>15</v>
      </c>
      <c r="D1585" s="46" t="s">
        <v>16</v>
      </c>
      <c r="I1585" s="32" t="s">
        <v>17</v>
      </c>
      <c r="J1585" s="46" t="s">
        <v>18</v>
      </c>
    </row>
    <row r="1586" ht="45.0" customHeight="true">
      <c r="A1586" s="32" t="s">
        <v>19</v>
      </c>
      <c r="D1586" s="46" t="s">
        <v>20</v>
      </c>
    </row>
    <row r="1587" ht="15.0" customHeight="true">
      <c r="A1587" s="32" t="s">
        <v>21</v>
      </c>
      <c r="D1587" s="46" t="s">
        <v>22</v>
      </c>
    </row>
    <row r="1588" ht="15.0" customHeight="true">
      <c r="A1588" s="32" t="s">
        <v>23</v>
      </c>
      <c r="D1588" s="46" t="s">
        <v>24</v>
      </c>
    </row>
    <row r="1589">
      <c r="A1589" s="32" t="s">
        <v>25</v>
      </c>
      <c r="D1589" s="46" t="s">
        <v>26</v>
      </c>
    </row>
    <row r="1590">
      <c r="A1590" s="32" t="s">
        <v>27</v>
      </c>
      <c r="D1590" s="46" t="s">
        <v>28</v>
      </c>
    </row>
    <row r="1592">
      <c r="A1592" s="28" t="s">
        <v>30</v>
      </c>
      <c r="B1592" s="29" t="s">
        <v>31</v>
      </c>
      <c r="C1592" s="29"/>
      <c r="D1592" s="29"/>
      <c r="E1592" s="29"/>
      <c r="F1592" s="29"/>
      <c r="G1592" s="28" t="s">
        <v>32</v>
      </c>
      <c r="H1592" s="28" t="s">
        <v>33</v>
      </c>
      <c r="I1592" s="31" t="s">
        <v>34</v>
      </c>
      <c r="J1592" s="30" t="s">
        <v>35</v>
      </c>
    </row>
    <row r="1593" ht="75.0" customHeight="true">
      <c r="A1593" s="35" t="s">
        <v>931</v>
      </c>
      <c r="B1593" s="41" t="s">
        <v>932</v>
      </c>
      <c r="C1593" s="41"/>
      <c r="D1593" s="41"/>
      <c r="E1593" s="41"/>
      <c r="F1593" s="41"/>
      <c r="G1593" s="35" t="s">
        <v>38</v>
      </c>
      <c r="H1593" s="38" t="s">
        <v>39</v>
      </c>
      <c r="I1593" t="n" s="39"/>
      <c r="J1593" t="n" s="37">
        <f>TRUNC((H1593*TRUNC(I1593,2)),2)</f>
      </c>
      <c r="K1593" s="36" t="s">
        <v>933</v>
      </c>
    </row>
    <row r="1594" ht="75.0" customHeight="true">
      <c r="A1594" s="35" t="s">
        <v>934</v>
      </c>
      <c r="B1594" s="41" t="s">
        <v>935</v>
      </c>
      <c r="C1594" s="41"/>
      <c r="D1594" s="41"/>
      <c r="E1594" s="41"/>
      <c r="F1594" s="41"/>
      <c r="G1594" s="35" t="s">
        <v>38</v>
      </c>
      <c r="H1594" s="38" t="s">
        <v>936</v>
      </c>
      <c r="I1594" t="n" s="39"/>
      <c r="J1594" t="n" s="37">
        <f>TRUNC((H1594*TRUNC(I1594,2)),2)</f>
      </c>
      <c r="K1594" s="36" t="s">
        <v>937</v>
      </c>
    </row>
    <row r="1595" ht="30.0" customHeight="true">
      <c r="A1595" s="35" t="s">
        <v>938</v>
      </c>
      <c r="B1595" s="41" t="s">
        <v>939</v>
      </c>
      <c r="C1595" s="41"/>
      <c r="D1595" s="41"/>
      <c r="E1595" s="41"/>
      <c r="F1595" s="41"/>
      <c r="G1595" s="35" t="s">
        <v>38</v>
      </c>
      <c r="H1595" s="38" t="s">
        <v>504</v>
      </c>
      <c r="I1595" t="n" s="39"/>
      <c r="J1595" t="n" s="37">
        <f>TRUNC((H1595*TRUNC(I1595,2)),2)</f>
      </c>
      <c r="K1595" s="36" t="s">
        <v>940</v>
      </c>
    </row>
    <row r="1596" ht="45.0" customHeight="true">
      <c r="A1596" s="35" t="s">
        <v>941</v>
      </c>
      <c r="B1596" s="41" t="s">
        <v>942</v>
      </c>
      <c r="C1596" s="41"/>
      <c r="D1596" s="41"/>
      <c r="E1596" s="41"/>
      <c r="F1596" s="41"/>
      <c r="G1596" s="35" t="s">
        <v>762</v>
      </c>
      <c r="H1596" s="38" t="s">
        <v>533</v>
      </c>
      <c r="I1596" t="n" s="39"/>
      <c r="J1596" t="n" s="37">
        <f>TRUNC((H1596*TRUNC(I1596,2)),2)</f>
      </c>
      <c r="K1596" s="36" t="s">
        <v>943</v>
      </c>
    </row>
    <row r="1597" ht="15.0" customHeight="true">
      <c r="A1597" s="35" t="s">
        <v>944</v>
      </c>
      <c r="B1597" s="41" t="s">
        <v>945</v>
      </c>
      <c r="C1597" s="41"/>
      <c r="D1597" s="41"/>
      <c r="E1597" s="41"/>
      <c r="F1597" s="41"/>
      <c r="G1597" s="35" t="s">
        <v>38</v>
      </c>
      <c r="H1597" s="38" t="s">
        <v>504</v>
      </c>
      <c r="I1597" t="n" s="39"/>
      <c r="J1597" t="n" s="37">
        <f>TRUNC((H1597*TRUNC(I1597,2)),2)</f>
      </c>
      <c r="K1597" s="36" t="s">
        <v>946</v>
      </c>
    </row>
    <row r="1598" ht="45.0" customHeight="true">
      <c r="A1598" s="35" t="s">
        <v>947</v>
      </c>
      <c r="B1598" s="41" t="s">
        <v>948</v>
      </c>
      <c r="C1598" s="41"/>
      <c r="D1598" s="41"/>
      <c r="E1598" s="41"/>
      <c r="F1598" s="41"/>
      <c r="G1598" s="35" t="s">
        <v>38</v>
      </c>
      <c r="H1598" s="38" t="s">
        <v>634</v>
      </c>
      <c r="I1598" t="n" s="39"/>
      <c r="J1598" t="n" s="37">
        <f>TRUNC((H1598*TRUNC(I1598,2)),2)</f>
      </c>
      <c r="K1598" s="36" t="s">
        <v>949</v>
      </c>
    </row>
    <row r="1599" ht="45.0" customHeight="true">
      <c r="A1599" s="35" t="s">
        <v>950</v>
      </c>
      <c r="B1599" s="41" t="s">
        <v>951</v>
      </c>
      <c r="C1599" s="41"/>
      <c r="D1599" s="41"/>
      <c r="E1599" s="41"/>
      <c r="F1599" s="41"/>
      <c r="G1599" s="35" t="s">
        <v>38</v>
      </c>
      <c r="H1599" s="38" t="s">
        <v>409</v>
      </c>
      <c r="I1599" t="n" s="39"/>
      <c r="J1599" t="n" s="37">
        <f>TRUNC((H1599*TRUNC(I1599,2)),2)</f>
      </c>
      <c r="K1599" s="36" t="s">
        <v>952</v>
      </c>
    </row>
    <row r="1600" ht="30.0" customHeight="true">
      <c r="A1600" s="35" t="s">
        <v>953</v>
      </c>
      <c r="B1600" s="41" t="s">
        <v>954</v>
      </c>
      <c r="C1600" s="41"/>
      <c r="D1600" s="41"/>
      <c r="E1600" s="41"/>
      <c r="F1600" s="41"/>
      <c r="G1600" s="35" t="s">
        <v>38</v>
      </c>
      <c r="H1600" s="38" t="s">
        <v>39</v>
      </c>
      <c r="I1600" t="n" s="39"/>
      <c r="J1600" t="n" s="37">
        <f>TRUNC((H1600*TRUNC(I1600,2)),2)</f>
      </c>
      <c r="K1600" s="36" t="s">
        <v>955</v>
      </c>
    </row>
    <row r="1601" ht="30.0" customHeight="true">
      <c r="A1601" s="35" t="s">
        <v>956</v>
      </c>
      <c r="B1601" s="41" t="s">
        <v>957</v>
      </c>
      <c r="C1601" s="41"/>
      <c r="D1601" s="41"/>
      <c r="E1601" s="41"/>
      <c r="F1601" s="41"/>
      <c r="G1601" s="35" t="s">
        <v>38</v>
      </c>
      <c r="H1601" s="38" t="s">
        <v>561</v>
      </c>
      <c r="I1601" t="n" s="39"/>
      <c r="J1601" t="n" s="37">
        <f>TRUNC((H1601*TRUNC(I1601,2)),2)</f>
      </c>
      <c r="K1601" s="36" t="s">
        <v>958</v>
      </c>
    </row>
    <row r="1602" ht="30.0" customHeight="true">
      <c r="A1602" s="35" t="s">
        <v>959</v>
      </c>
      <c r="B1602" s="41" t="s">
        <v>960</v>
      </c>
      <c r="C1602" s="41"/>
      <c r="D1602" s="41"/>
      <c r="E1602" s="41"/>
      <c r="F1602" s="41"/>
      <c r="G1602" s="35" t="s">
        <v>38</v>
      </c>
      <c r="H1602" s="38" t="s">
        <v>411</v>
      </c>
      <c r="I1602" t="n" s="39"/>
      <c r="J1602" t="n" s="37">
        <f>TRUNC((H1602*TRUNC(I1602,2)),2)</f>
      </c>
      <c r="K1602" s="36" t="s">
        <v>961</v>
      </c>
    </row>
    <row r="1603" ht="30.0" customHeight="true">
      <c r="A1603" s="35" t="s">
        <v>962</v>
      </c>
      <c r="B1603" s="41" t="s">
        <v>963</v>
      </c>
      <c r="C1603" s="41"/>
      <c r="D1603" s="41"/>
      <c r="E1603" s="41"/>
      <c r="F1603" s="41"/>
      <c r="G1603" s="35" t="s">
        <v>38</v>
      </c>
      <c r="H1603" s="38" t="s">
        <v>504</v>
      </c>
      <c r="I1603" t="n" s="39"/>
      <c r="J1603" t="n" s="37">
        <f>TRUNC((H1603*TRUNC(I1603,2)),2)</f>
      </c>
      <c r="K1603" s="36" t="s">
        <v>964</v>
      </c>
    </row>
    <row r="1604">
      <c r="I1604" s="45" t="s">
        <v>41</v>
      </c>
      <c r="J1604" s="44" t="n">
        <f>SUM(J1570:J1572,J1593:J1603)</f>
      </c>
    </row>
    <row r="1609">
      <c r="C1609" s="16" t="s">
        <v>0</v>
      </c>
      <c r="I1609" s="20" t="s">
        <v>3</v>
      </c>
      <c r="J1609" s="19">
        <f>IF(J1 = "","",J1)</f>
      </c>
    </row>
    <row r="1610">
      <c r="C1610" s="16" t="s">
        <v>1</v>
      </c>
      <c r="J1610" s="17" t="s">
        <v>1911</v>
      </c>
    </row>
    <row r="1611">
      <c r="C1611" s="16" t="s">
        <v>2</v>
      </c>
    </row>
    <row r="1613">
      <c r="A1613" s="32" t="s">
        <v>9</v>
      </c>
      <c r="D1613" s="46" t="s">
        <v>10</v>
      </c>
    </row>
    <row r="1614">
      <c r="A1614" s="32" t="s">
        <v>11</v>
      </c>
      <c r="D1614" s="46">
        <f>IF(D6 = "","",D6)</f>
      </c>
    </row>
    <row r="1615">
      <c r="A1615" s="32" t="s">
        <v>12</v>
      </c>
      <c r="D1615" s="46">
        <f>IF(D7 = "","",D7)</f>
      </c>
      <c r="J1615" s="32"/>
      <c r="K1615" s="32"/>
      <c r="L1615" s="32"/>
      <c r="M1615" s="32"/>
    </row>
    <row r="1616">
      <c r="A1616" s="32" t="s">
        <v>13</v>
      </c>
      <c r="D1616" s="46" t="s">
        <v>14</v>
      </c>
    </row>
    <row r="1617">
      <c r="A1617" s="32" t="s">
        <v>15</v>
      </c>
      <c r="D1617" s="46" t="s">
        <v>16</v>
      </c>
      <c r="I1617" s="32" t="s">
        <v>17</v>
      </c>
      <c r="J1617" s="46" t="s">
        <v>18</v>
      </c>
    </row>
    <row r="1618" ht="45.0" customHeight="true">
      <c r="A1618" s="32" t="s">
        <v>19</v>
      </c>
      <c r="D1618" s="46" t="s">
        <v>20</v>
      </c>
    </row>
    <row r="1619" ht="15.0" customHeight="true">
      <c r="A1619" s="32" t="s">
        <v>21</v>
      </c>
      <c r="D1619" s="46" t="s">
        <v>22</v>
      </c>
    </row>
    <row r="1620" ht="15.0" customHeight="true">
      <c r="A1620" s="32" t="s">
        <v>23</v>
      </c>
      <c r="D1620" s="46" t="s">
        <v>24</v>
      </c>
    </row>
    <row r="1621">
      <c r="A1621" s="32" t="s">
        <v>25</v>
      </c>
      <c r="D1621" s="46" t="s">
        <v>26</v>
      </c>
    </row>
    <row r="1622">
      <c r="A1622" s="32" t="s">
        <v>27</v>
      </c>
      <c r="D1622" s="46" t="s">
        <v>28</v>
      </c>
    </row>
    <row r="1624">
      <c r="A1624" s="43" t="s">
        <v>965</v>
      </c>
    </row>
    <row r="1626">
      <c r="A1626" s="28" t="s">
        <v>30</v>
      </c>
      <c r="B1626" s="29" t="s">
        <v>31</v>
      </c>
      <c r="C1626" s="29"/>
      <c r="D1626" s="29"/>
      <c r="E1626" s="29"/>
      <c r="F1626" s="29"/>
      <c r="G1626" s="28" t="s">
        <v>32</v>
      </c>
      <c r="H1626" s="28" t="s">
        <v>33</v>
      </c>
      <c r="I1626" s="31" t="s">
        <v>34</v>
      </c>
      <c r="J1626" s="30" t="s">
        <v>35</v>
      </c>
    </row>
    <row r="1627" ht="75.0" customHeight="true">
      <c r="A1627" s="35" t="s">
        <v>966</v>
      </c>
      <c r="B1627" s="41" t="s">
        <v>967</v>
      </c>
      <c r="C1627" s="41"/>
      <c r="D1627" s="41"/>
      <c r="E1627" s="41"/>
      <c r="F1627" s="41"/>
      <c r="G1627" s="35" t="s">
        <v>38</v>
      </c>
      <c r="H1627" s="38" t="s">
        <v>634</v>
      </c>
      <c r="I1627" t="n" s="39"/>
      <c r="J1627" t="n" s="37">
        <f>TRUNC((H1627*TRUNC(I1627,2)),2)</f>
      </c>
      <c r="K1627" s="36" t="s">
        <v>968</v>
      </c>
    </row>
    <row r="1628" ht="75.0" customHeight="true">
      <c r="A1628" s="35" t="s">
        <v>969</v>
      </c>
      <c r="B1628" s="41" t="s">
        <v>970</v>
      </c>
      <c r="C1628" s="41"/>
      <c r="D1628" s="41"/>
      <c r="E1628" s="41"/>
      <c r="F1628" s="41"/>
      <c r="G1628" s="35" t="s">
        <v>38</v>
      </c>
      <c r="H1628" s="38" t="s">
        <v>634</v>
      </c>
      <c r="I1628" t="n" s="39"/>
      <c r="J1628" t="n" s="37">
        <f>TRUNC((H1628*TRUNC(I1628,2)),2)</f>
      </c>
      <c r="K1628" s="36" t="s">
        <v>971</v>
      </c>
    </row>
    <row r="1629" ht="75.0" customHeight="true">
      <c r="A1629" s="35" t="s">
        <v>972</v>
      </c>
      <c r="B1629" s="41" t="s">
        <v>973</v>
      </c>
      <c r="C1629" s="41"/>
      <c r="D1629" s="41"/>
      <c r="E1629" s="41"/>
      <c r="F1629" s="41"/>
      <c r="G1629" s="35" t="s">
        <v>38</v>
      </c>
      <c r="H1629" s="38" t="s">
        <v>39</v>
      </c>
      <c r="I1629" t="n" s="39"/>
      <c r="J1629" t="n" s="37">
        <f>TRUNC((H1629*TRUNC(I1629,2)),2)</f>
      </c>
      <c r="K1629" s="36" t="s">
        <v>974</v>
      </c>
    </row>
    <row r="1630" ht="105.0" customHeight="true">
      <c r="A1630" s="35" t="s">
        <v>975</v>
      </c>
      <c r="B1630" s="41" t="s">
        <v>976</v>
      </c>
      <c r="C1630" s="41"/>
      <c r="D1630" s="41"/>
      <c r="E1630" s="41"/>
      <c r="F1630" s="41"/>
      <c r="G1630" s="35" t="s">
        <v>38</v>
      </c>
      <c r="H1630" s="38" t="s">
        <v>39</v>
      </c>
      <c r="I1630" t="n" s="39"/>
      <c r="J1630" t="n" s="37">
        <f>TRUNC((H1630*TRUNC(I1630,2)),2)</f>
      </c>
      <c r="K1630" s="36" t="s">
        <v>977</v>
      </c>
    </row>
    <row r="1631">
      <c r="I1631" s="45" t="s">
        <v>41</v>
      </c>
      <c r="J1631" s="44" t="n">
        <f>SUM(J1627:J1630)</f>
      </c>
    </row>
    <row r="1642">
      <c r="C1642" s="16" t="s">
        <v>0</v>
      </c>
      <c r="I1642" s="20" t="s">
        <v>3</v>
      </c>
      <c r="J1642" s="19">
        <f>IF(J1 = "","",J1)</f>
      </c>
    </row>
    <row r="1643">
      <c r="C1643" s="16" t="s">
        <v>1</v>
      </c>
      <c r="J1643" s="17" t="s">
        <v>1912</v>
      </c>
    </row>
    <row r="1644">
      <c r="C1644" s="16" t="s">
        <v>2</v>
      </c>
    </row>
    <row r="1646">
      <c r="A1646" s="32" t="s">
        <v>9</v>
      </c>
      <c r="D1646" s="46" t="s">
        <v>10</v>
      </c>
    </row>
    <row r="1647">
      <c r="A1647" s="32" t="s">
        <v>11</v>
      </c>
      <c r="D1647" s="46">
        <f>IF(D6 = "","",D6)</f>
      </c>
    </row>
    <row r="1648">
      <c r="A1648" s="32" t="s">
        <v>12</v>
      </c>
      <c r="D1648" s="46">
        <f>IF(D7 = "","",D7)</f>
      </c>
      <c r="J1648" s="32"/>
      <c r="K1648" s="32"/>
      <c r="L1648" s="32"/>
      <c r="M1648" s="32"/>
    </row>
    <row r="1649">
      <c r="A1649" s="32" t="s">
        <v>13</v>
      </c>
      <c r="D1649" s="46" t="s">
        <v>14</v>
      </c>
    </row>
    <row r="1650">
      <c r="A1650" s="32" t="s">
        <v>15</v>
      </c>
      <c r="D1650" s="46" t="s">
        <v>16</v>
      </c>
      <c r="I1650" s="32" t="s">
        <v>17</v>
      </c>
      <c r="J1650" s="46" t="s">
        <v>18</v>
      </c>
    </row>
    <row r="1651" ht="45.0" customHeight="true">
      <c r="A1651" s="32" t="s">
        <v>19</v>
      </c>
      <c r="D1651" s="46" t="s">
        <v>20</v>
      </c>
    </row>
    <row r="1652" ht="15.0" customHeight="true">
      <c r="A1652" s="32" t="s">
        <v>21</v>
      </c>
      <c r="D1652" s="46" t="s">
        <v>22</v>
      </c>
    </row>
    <row r="1653" ht="15.0" customHeight="true">
      <c r="A1653" s="32" t="s">
        <v>23</v>
      </c>
      <c r="D1653" s="46" t="s">
        <v>24</v>
      </c>
    </row>
    <row r="1654">
      <c r="A1654" s="32" t="s">
        <v>25</v>
      </c>
      <c r="D1654" s="46" t="s">
        <v>26</v>
      </c>
    </row>
    <row r="1655">
      <c r="A1655" s="32" t="s">
        <v>27</v>
      </c>
      <c r="D1655" s="46" t="s">
        <v>28</v>
      </c>
    </row>
    <row r="1657">
      <c r="A1657" s="43" t="s">
        <v>978</v>
      </c>
    </row>
    <row r="1659">
      <c r="A1659" s="28" t="s">
        <v>30</v>
      </c>
      <c r="B1659" s="29" t="s">
        <v>31</v>
      </c>
      <c r="C1659" s="29"/>
      <c r="D1659" s="29"/>
      <c r="E1659" s="29"/>
      <c r="F1659" s="29"/>
      <c r="G1659" s="28" t="s">
        <v>32</v>
      </c>
      <c r="H1659" s="28" t="s">
        <v>33</v>
      </c>
      <c r="I1659" s="31" t="s">
        <v>34</v>
      </c>
      <c r="J1659" s="30" t="s">
        <v>35</v>
      </c>
    </row>
    <row r="1660" ht="45.0" customHeight="true">
      <c r="A1660" s="35" t="s">
        <v>979</v>
      </c>
      <c r="B1660" s="41" t="s">
        <v>980</v>
      </c>
      <c r="C1660" s="41"/>
      <c r="D1660" s="41"/>
      <c r="E1660" s="41"/>
      <c r="F1660" s="41"/>
      <c r="G1660" s="35" t="s">
        <v>38</v>
      </c>
      <c r="H1660" s="38" t="s">
        <v>981</v>
      </c>
      <c r="I1660" t="n" s="39"/>
      <c r="J1660" t="n" s="37">
        <f>TRUNC((H1660*TRUNC(I1660,2)),2)</f>
      </c>
      <c r="K1660" s="36" t="s">
        <v>982</v>
      </c>
    </row>
    <row r="1661" ht="45.0" customHeight="true">
      <c r="A1661" s="35" t="s">
        <v>983</v>
      </c>
      <c r="B1661" s="41" t="s">
        <v>984</v>
      </c>
      <c r="C1661" s="41"/>
      <c r="D1661" s="41"/>
      <c r="E1661" s="41"/>
      <c r="F1661" s="41"/>
      <c r="G1661" s="35" t="s">
        <v>38</v>
      </c>
      <c r="H1661" s="38" t="s">
        <v>985</v>
      </c>
      <c r="I1661" t="n" s="39"/>
      <c r="J1661" t="n" s="37">
        <f>TRUNC((H1661*TRUNC(I1661,2)),2)</f>
      </c>
      <c r="K1661" s="36" t="s">
        <v>986</v>
      </c>
    </row>
    <row r="1662" ht="45.0" customHeight="true">
      <c r="A1662" s="35" t="s">
        <v>987</v>
      </c>
      <c r="B1662" s="41" t="s">
        <v>988</v>
      </c>
      <c r="C1662" s="41"/>
      <c r="D1662" s="41"/>
      <c r="E1662" s="41"/>
      <c r="F1662" s="41"/>
      <c r="G1662" s="35" t="s">
        <v>38</v>
      </c>
      <c r="H1662" s="38" t="s">
        <v>411</v>
      </c>
      <c r="I1662" t="n" s="39"/>
      <c r="J1662" t="n" s="37">
        <f>TRUNC((H1662*TRUNC(I1662,2)),2)</f>
      </c>
      <c r="K1662" s="36" t="s">
        <v>989</v>
      </c>
    </row>
    <row r="1663" ht="45.0" customHeight="true">
      <c r="A1663" s="35" t="s">
        <v>990</v>
      </c>
      <c r="B1663" s="41" t="s">
        <v>991</v>
      </c>
      <c r="C1663" s="41"/>
      <c r="D1663" s="41"/>
      <c r="E1663" s="41"/>
      <c r="F1663" s="41"/>
      <c r="G1663" s="35" t="s">
        <v>38</v>
      </c>
      <c r="H1663" s="38" t="s">
        <v>589</v>
      </c>
      <c r="I1663" t="n" s="39"/>
      <c r="J1663" t="n" s="37">
        <f>TRUNC((H1663*TRUNC(I1663,2)),2)</f>
      </c>
      <c r="K1663" s="36" t="s">
        <v>992</v>
      </c>
    </row>
    <row r="1664" ht="45.0" customHeight="true">
      <c r="A1664" s="35" t="s">
        <v>993</v>
      </c>
      <c r="B1664" s="41" t="s">
        <v>994</v>
      </c>
      <c r="C1664" s="41"/>
      <c r="D1664" s="41"/>
      <c r="E1664" s="41"/>
      <c r="F1664" s="41"/>
      <c r="G1664" s="35" t="s">
        <v>38</v>
      </c>
      <c r="H1664" s="38" t="s">
        <v>589</v>
      </c>
      <c r="I1664" t="n" s="39"/>
      <c r="J1664" t="n" s="37">
        <f>TRUNC((H1664*TRUNC(I1664,2)),2)</f>
      </c>
      <c r="K1664" s="36" t="s">
        <v>995</v>
      </c>
    </row>
    <row r="1665" ht="45.0" customHeight="true">
      <c r="A1665" s="35" t="s">
        <v>996</v>
      </c>
      <c r="B1665" s="41" t="s">
        <v>997</v>
      </c>
      <c r="C1665" s="41"/>
      <c r="D1665" s="41"/>
      <c r="E1665" s="41"/>
      <c r="F1665" s="41"/>
      <c r="G1665" s="35" t="s">
        <v>38</v>
      </c>
      <c r="H1665" s="38" t="s">
        <v>409</v>
      </c>
      <c r="I1665" t="n" s="39"/>
      <c r="J1665" t="n" s="37">
        <f>TRUNC((H1665*TRUNC(I1665,2)),2)</f>
      </c>
      <c r="K1665" s="36" t="s">
        <v>998</v>
      </c>
    </row>
    <row r="1666" ht="60.0" customHeight="true">
      <c r="A1666" s="35" t="s">
        <v>999</v>
      </c>
      <c r="B1666" s="41" t="s">
        <v>1000</v>
      </c>
      <c r="C1666" s="41"/>
      <c r="D1666" s="41"/>
      <c r="E1666" s="41"/>
      <c r="F1666" s="41"/>
      <c r="G1666" s="35" t="s">
        <v>38</v>
      </c>
      <c r="H1666" s="38" t="s">
        <v>409</v>
      </c>
      <c r="I1666" t="n" s="39"/>
      <c r="J1666" t="n" s="37">
        <f>TRUNC((H1666*TRUNC(I1666,2)),2)</f>
      </c>
      <c r="K1666" s="36" t="s">
        <v>1001</v>
      </c>
    </row>
    <row r="1667">
      <c r="I1667" s="45" t="s">
        <v>41</v>
      </c>
      <c r="J1667" s="44" t="n">
        <f>SUM(J1660:J1666)</f>
      </c>
    </row>
    <row r="1678">
      <c r="C1678" s="16" t="s">
        <v>0</v>
      </c>
      <c r="I1678" s="20" t="s">
        <v>3</v>
      </c>
      <c r="J1678" s="19">
        <f>IF(J1 = "","",J1)</f>
      </c>
    </row>
    <row r="1679">
      <c r="C1679" s="16" t="s">
        <v>1</v>
      </c>
      <c r="J1679" s="17" t="s">
        <v>1913</v>
      </c>
    </row>
    <row r="1680">
      <c r="C1680" s="16" t="s">
        <v>2</v>
      </c>
    </row>
    <row r="1682">
      <c r="A1682" s="32" t="s">
        <v>9</v>
      </c>
      <c r="D1682" s="46" t="s">
        <v>10</v>
      </c>
    </row>
    <row r="1683">
      <c r="A1683" s="32" t="s">
        <v>11</v>
      </c>
      <c r="D1683" s="46">
        <f>IF(D6 = "","",D6)</f>
      </c>
    </row>
    <row r="1684">
      <c r="A1684" s="32" t="s">
        <v>12</v>
      </c>
      <c r="D1684" s="46">
        <f>IF(D7 = "","",D7)</f>
      </c>
      <c r="J1684" s="32"/>
      <c r="K1684" s="32"/>
      <c r="L1684" s="32"/>
      <c r="M1684" s="32"/>
    </row>
    <row r="1685">
      <c r="A1685" s="32" t="s">
        <v>13</v>
      </c>
      <c r="D1685" s="46" t="s">
        <v>14</v>
      </c>
    </row>
    <row r="1686">
      <c r="A1686" s="32" t="s">
        <v>15</v>
      </c>
      <c r="D1686" s="46" t="s">
        <v>16</v>
      </c>
      <c r="I1686" s="32" t="s">
        <v>17</v>
      </c>
      <c r="J1686" s="46" t="s">
        <v>18</v>
      </c>
    </row>
    <row r="1687" ht="45.0" customHeight="true">
      <c r="A1687" s="32" t="s">
        <v>19</v>
      </c>
      <c r="D1687" s="46" t="s">
        <v>20</v>
      </c>
    </row>
    <row r="1688" ht="15.0" customHeight="true">
      <c r="A1688" s="32" t="s">
        <v>21</v>
      </c>
      <c r="D1688" s="46" t="s">
        <v>22</v>
      </c>
    </row>
    <row r="1689" ht="15.0" customHeight="true">
      <c r="A1689" s="32" t="s">
        <v>23</v>
      </c>
      <c r="D1689" s="46" t="s">
        <v>24</v>
      </c>
    </row>
    <row r="1690">
      <c r="A1690" s="32" t="s">
        <v>25</v>
      </c>
      <c r="D1690" s="46" t="s">
        <v>26</v>
      </c>
    </row>
    <row r="1691">
      <c r="A1691" s="32" t="s">
        <v>27</v>
      </c>
      <c r="D1691" s="46" t="s">
        <v>28</v>
      </c>
    </row>
    <row r="1693">
      <c r="A1693" s="43" t="s">
        <v>1002</v>
      </c>
    </row>
    <row r="1695">
      <c r="A1695" s="28" t="s">
        <v>30</v>
      </c>
      <c r="B1695" s="29" t="s">
        <v>31</v>
      </c>
      <c r="C1695" s="29"/>
      <c r="D1695" s="29"/>
      <c r="E1695" s="29"/>
      <c r="F1695" s="29"/>
      <c r="G1695" s="28" t="s">
        <v>32</v>
      </c>
      <c r="H1695" s="28" t="s">
        <v>33</v>
      </c>
      <c r="I1695" s="31" t="s">
        <v>34</v>
      </c>
      <c r="J1695" s="30" t="s">
        <v>35</v>
      </c>
    </row>
    <row r="1696" ht="45.0" customHeight="true">
      <c r="A1696" s="35" t="s">
        <v>1003</v>
      </c>
      <c r="B1696" s="41" t="s">
        <v>1004</v>
      </c>
      <c r="C1696" s="41"/>
      <c r="D1696" s="41"/>
      <c r="E1696" s="41"/>
      <c r="F1696" s="41"/>
      <c r="G1696" s="35" t="s">
        <v>86</v>
      </c>
      <c r="H1696" s="38" t="s">
        <v>1005</v>
      </c>
      <c r="I1696" t="n" s="39"/>
      <c r="J1696" t="n" s="37">
        <f>TRUNC((H1696*TRUNC(I1696,2)),2)</f>
      </c>
      <c r="K1696" s="36" t="s">
        <v>1006</v>
      </c>
    </row>
    <row r="1697">
      <c r="I1697" s="45" t="s">
        <v>41</v>
      </c>
      <c r="J1697" s="44" t="n">
        <f>SUM(J1696)</f>
      </c>
    </row>
    <row r="1699">
      <c r="A1699" s="43" t="s">
        <v>1007</v>
      </c>
    </row>
    <row r="1701">
      <c r="A1701" s="28" t="s">
        <v>30</v>
      </c>
      <c r="B1701" s="29" t="s">
        <v>31</v>
      </c>
      <c r="C1701" s="29"/>
      <c r="D1701" s="29"/>
      <c r="E1701" s="29"/>
      <c r="F1701" s="29"/>
      <c r="G1701" s="28" t="s">
        <v>32</v>
      </c>
      <c r="H1701" s="28" t="s">
        <v>33</v>
      </c>
      <c r="I1701" s="31" t="s">
        <v>34</v>
      </c>
      <c r="J1701" s="30" t="s">
        <v>35</v>
      </c>
    </row>
    <row r="1702" ht="60.0" customHeight="true">
      <c r="A1702" s="35" t="s">
        <v>1008</v>
      </c>
      <c r="B1702" s="41" t="s">
        <v>1009</v>
      </c>
      <c r="C1702" s="41"/>
      <c r="D1702" s="41"/>
      <c r="E1702" s="41"/>
      <c r="F1702" s="41"/>
      <c r="G1702" s="35" t="s">
        <v>86</v>
      </c>
      <c r="H1702" s="38" t="s">
        <v>1010</v>
      </c>
      <c r="I1702" t="n" s="39"/>
      <c r="J1702" t="n" s="37">
        <f>TRUNC((H1702*TRUNC(I1702,2)),2)</f>
      </c>
      <c r="K1702" s="36" t="s">
        <v>1011</v>
      </c>
    </row>
    <row r="1703" ht="45.0" customHeight="true">
      <c r="A1703" s="35" t="s">
        <v>1012</v>
      </c>
      <c r="B1703" s="41" t="s">
        <v>1013</v>
      </c>
      <c r="C1703" s="41"/>
      <c r="D1703" s="41"/>
      <c r="E1703" s="41"/>
      <c r="F1703" s="41"/>
      <c r="G1703" s="35" t="s">
        <v>86</v>
      </c>
      <c r="H1703" s="38" t="s">
        <v>1014</v>
      </c>
      <c r="I1703" t="n" s="39"/>
      <c r="J1703" t="n" s="37">
        <f>TRUNC((H1703*TRUNC(I1703,2)),2)</f>
      </c>
      <c r="K1703" s="36" t="s">
        <v>1015</v>
      </c>
    </row>
    <row r="1704" ht="60.0" customHeight="true">
      <c r="A1704" s="35" t="s">
        <v>1016</v>
      </c>
      <c r="B1704" s="41" t="s">
        <v>1017</v>
      </c>
      <c r="C1704" s="41"/>
      <c r="D1704" s="41"/>
      <c r="E1704" s="41"/>
      <c r="F1704" s="41"/>
      <c r="G1704" s="35" t="s">
        <v>86</v>
      </c>
      <c r="H1704" s="38" t="s">
        <v>1018</v>
      </c>
      <c r="I1704" t="n" s="39"/>
      <c r="J1704" t="n" s="37">
        <f>TRUNC((H1704*TRUNC(I1704,2)),2)</f>
      </c>
      <c r="K1704" s="36" t="s">
        <v>1019</v>
      </c>
    </row>
    <row r="1705">
      <c r="I1705" s="45" t="s">
        <v>41</v>
      </c>
      <c r="J1705" s="44" t="n">
        <f>SUM(J1702:J1704)</f>
      </c>
    </row>
    <row r="1707">
      <c r="A1707" s="43" t="s">
        <v>1020</v>
      </c>
    </row>
    <row r="1709">
      <c r="A1709" s="28" t="s">
        <v>30</v>
      </c>
      <c r="B1709" s="29" t="s">
        <v>31</v>
      </c>
      <c r="C1709" s="29"/>
      <c r="D1709" s="29"/>
      <c r="E1709" s="29"/>
      <c r="F1709" s="29"/>
      <c r="G1709" s="28" t="s">
        <v>32</v>
      </c>
      <c r="H1709" s="28" t="s">
        <v>33</v>
      </c>
      <c r="I1709" s="31" t="s">
        <v>34</v>
      </c>
      <c r="J1709" s="30" t="s">
        <v>35</v>
      </c>
    </row>
    <row r="1710" ht="75.0" customHeight="true">
      <c r="A1710" s="35" t="s">
        <v>1021</v>
      </c>
      <c r="B1710" s="41" t="s">
        <v>1022</v>
      </c>
      <c r="C1710" s="41"/>
      <c r="D1710" s="41"/>
      <c r="E1710" s="41"/>
      <c r="F1710" s="41"/>
      <c r="G1710" s="35" t="s">
        <v>86</v>
      </c>
      <c r="H1710" s="38" t="s">
        <v>1023</v>
      </c>
      <c r="I1710" t="n" s="39"/>
      <c r="J1710" t="n" s="37">
        <f>TRUNC((H1710*TRUNC(I1710,2)),2)</f>
      </c>
      <c r="K1710" s="36" t="s">
        <v>1024</v>
      </c>
    </row>
    <row r="1711">
      <c r="I1711" s="45" t="s">
        <v>41</v>
      </c>
      <c r="J1711" s="44" t="n">
        <f>SUM(J1710)</f>
      </c>
    </row>
    <row r="1715">
      <c r="C1715" s="16" t="s">
        <v>0</v>
      </c>
      <c r="I1715" s="20" t="s">
        <v>3</v>
      </c>
      <c r="J1715" s="19">
        <f>IF(J1 = "","",J1)</f>
      </c>
    </row>
    <row r="1716">
      <c r="C1716" s="16" t="s">
        <v>1</v>
      </c>
      <c r="J1716" s="17" t="s">
        <v>1914</v>
      </c>
    </row>
    <row r="1717">
      <c r="C1717" s="16" t="s">
        <v>2</v>
      </c>
    </row>
    <row r="1719">
      <c r="A1719" s="32" t="s">
        <v>9</v>
      </c>
      <c r="D1719" s="46" t="s">
        <v>10</v>
      </c>
    </row>
    <row r="1720">
      <c r="A1720" s="32" t="s">
        <v>11</v>
      </c>
      <c r="D1720" s="46">
        <f>IF(D6 = "","",D6)</f>
      </c>
    </row>
    <row r="1721">
      <c r="A1721" s="32" t="s">
        <v>12</v>
      </c>
      <c r="D1721" s="46">
        <f>IF(D7 = "","",D7)</f>
      </c>
      <c r="J1721" s="32"/>
      <c r="K1721" s="32"/>
      <c r="L1721" s="32"/>
      <c r="M1721" s="32"/>
    </row>
    <row r="1722">
      <c r="A1722" s="32" t="s">
        <v>13</v>
      </c>
      <c r="D1722" s="46" t="s">
        <v>14</v>
      </c>
    </row>
    <row r="1723">
      <c r="A1723" s="32" t="s">
        <v>15</v>
      </c>
      <c r="D1723" s="46" t="s">
        <v>16</v>
      </c>
      <c r="I1723" s="32" t="s">
        <v>17</v>
      </c>
      <c r="J1723" s="46" t="s">
        <v>18</v>
      </c>
    </row>
    <row r="1724" ht="45.0" customHeight="true">
      <c r="A1724" s="32" t="s">
        <v>19</v>
      </c>
      <c r="D1724" s="46" t="s">
        <v>20</v>
      </c>
    </row>
    <row r="1725" ht="15.0" customHeight="true">
      <c r="A1725" s="32" t="s">
        <v>21</v>
      </c>
      <c r="D1725" s="46" t="s">
        <v>22</v>
      </c>
    </row>
    <row r="1726" ht="15.0" customHeight="true">
      <c r="A1726" s="32" t="s">
        <v>23</v>
      </c>
      <c r="D1726" s="46" t="s">
        <v>24</v>
      </c>
    </row>
    <row r="1727">
      <c r="A1727" s="32" t="s">
        <v>25</v>
      </c>
      <c r="D1727" s="46" t="s">
        <v>26</v>
      </c>
    </row>
    <row r="1728">
      <c r="A1728" s="32" t="s">
        <v>27</v>
      </c>
      <c r="D1728" s="46" t="s">
        <v>28</v>
      </c>
    </row>
    <row r="1730">
      <c r="A1730" s="43" t="s">
        <v>1025</v>
      </c>
    </row>
    <row r="1732">
      <c r="A1732" s="28" t="s">
        <v>30</v>
      </c>
      <c r="B1732" s="29" t="s">
        <v>31</v>
      </c>
      <c r="C1732" s="29"/>
      <c r="D1732" s="29"/>
      <c r="E1732" s="29"/>
      <c r="F1732" s="29"/>
      <c r="G1732" s="28" t="s">
        <v>32</v>
      </c>
      <c r="H1732" s="28" t="s">
        <v>33</v>
      </c>
      <c r="I1732" s="31" t="s">
        <v>34</v>
      </c>
      <c r="J1732" s="30" t="s">
        <v>35</v>
      </c>
    </row>
    <row r="1733" ht="90.0" customHeight="true">
      <c r="A1733" s="35" t="s">
        <v>1026</v>
      </c>
      <c r="B1733" s="41" t="s">
        <v>1027</v>
      </c>
      <c r="C1733" s="41"/>
      <c r="D1733" s="41"/>
      <c r="E1733" s="41"/>
      <c r="F1733" s="41"/>
      <c r="G1733" s="35" t="s">
        <v>86</v>
      </c>
      <c r="H1733" s="38" t="s">
        <v>1023</v>
      </c>
      <c r="I1733" t="n" s="39"/>
      <c r="J1733" t="n" s="37">
        <f>TRUNC((H1733*TRUNC(I1733,2)),2)</f>
      </c>
      <c r="K1733" s="36" t="s">
        <v>1028</v>
      </c>
    </row>
    <row r="1734" ht="45.0" customHeight="true">
      <c r="A1734" s="35" t="s">
        <v>1029</v>
      </c>
      <c r="B1734" s="41" t="s">
        <v>1030</v>
      </c>
      <c r="C1734" s="41"/>
      <c r="D1734" s="41"/>
      <c r="E1734" s="41"/>
      <c r="F1734" s="41"/>
      <c r="G1734" s="35" t="s">
        <v>86</v>
      </c>
      <c r="H1734" s="38" t="s">
        <v>1031</v>
      </c>
      <c r="I1734" t="n" s="39"/>
      <c r="J1734" t="n" s="37">
        <f>TRUNC((H1734*TRUNC(I1734,2)),2)</f>
      </c>
      <c r="K1734" s="36" t="s">
        <v>1032</v>
      </c>
    </row>
    <row r="1735">
      <c r="I1735" s="45" t="s">
        <v>41</v>
      </c>
      <c r="J1735" s="44" t="n">
        <f>SUM(J1733:J1734)</f>
      </c>
    </row>
    <row r="1737">
      <c r="A1737" s="43" t="s">
        <v>1033</v>
      </c>
    </row>
    <row r="1739">
      <c r="A1739" s="28" t="s">
        <v>30</v>
      </c>
      <c r="B1739" s="29" t="s">
        <v>31</v>
      </c>
      <c r="C1739" s="29"/>
      <c r="D1739" s="29"/>
      <c r="E1739" s="29"/>
      <c r="F1739" s="29"/>
      <c r="G1739" s="28" t="s">
        <v>32</v>
      </c>
      <c r="H1739" s="28" t="s">
        <v>33</v>
      </c>
      <c r="I1739" s="31" t="s">
        <v>34</v>
      </c>
      <c r="J1739" s="30" t="s">
        <v>35</v>
      </c>
    </row>
    <row r="1740" ht="30.0" customHeight="true">
      <c r="A1740" s="35" t="s">
        <v>1034</v>
      </c>
      <c r="B1740" s="41" t="s">
        <v>1035</v>
      </c>
      <c r="C1740" s="41"/>
      <c r="D1740" s="41"/>
      <c r="E1740" s="41"/>
      <c r="F1740" s="41"/>
      <c r="G1740" s="35" t="s">
        <v>38</v>
      </c>
      <c r="H1740" s="38" t="s">
        <v>634</v>
      </c>
      <c r="I1740" t="n" s="39"/>
      <c r="J1740" t="n" s="37">
        <f>TRUNC((H1740*TRUNC(I1740,2)),2)</f>
      </c>
      <c r="K1740" s="36" t="s">
        <v>1036</v>
      </c>
    </row>
    <row r="1741" ht="45.0" customHeight="true">
      <c r="A1741" s="35" t="s">
        <v>1037</v>
      </c>
      <c r="B1741" s="41" t="s">
        <v>1038</v>
      </c>
      <c r="C1741" s="41"/>
      <c r="D1741" s="41"/>
      <c r="E1741" s="41"/>
      <c r="F1741" s="41"/>
      <c r="G1741" s="35" t="s">
        <v>38</v>
      </c>
      <c r="H1741" s="38" t="s">
        <v>1039</v>
      </c>
      <c r="I1741" t="n" s="39"/>
      <c r="J1741" t="n" s="37">
        <f>TRUNC((H1741*TRUNC(I1741,2)),2)</f>
      </c>
      <c r="K1741" s="36" t="s">
        <v>1040</v>
      </c>
    </row>
    <row r="1742">
      <c r="I1742" s="45" t="s">
        <v>41</v>
      </c>
      <c r="J1742" s="44" t="n">
        <f>SUM(J1740:J1741)</f>
      </c>
    </row>
    <row r="1744">
      <c r="A1744" s="43" t="s">
        <v>1041</v>
      </c>
    </row>
    <row r="1746">
      <c r="A1746" s="28" t="s">
        <v>30</v>
      </c>
      <c r="B1746" s="29" t="s">
        <v>31</v>
      </c>
      <c r="C1746" s="29"/>
      <c r="D1746" s="29"/>
      <c r="E1746" s="29"/>
      <c r="F1746" s="29"/>
      <c r="G1746" s="28" t="s">
        <v>32</v>
      </c>
      <c r="H1746" s="28" t="s">
        <v>33</v>
      </c>
      <c r="I1746" s="31" t="s">
        <v>34</v>
      </c>
      <c r="J1746" s="30" t="s">
        <v>35</v>
      </c>
    </row>
    <row r="1747" ht="105.0" customHeight="true">
      <c r="A1747" s="35" t="s">
        <v>132</v>
      </c>
      <c r="B1747" s="41" t="s">
        <v>133</v>
      </c>
      <c r="C1747" s="41"/>
      <c r="D1747" s="41"/>
      <c r="E1747" s="41"/>
      <c r="F1747" s="41"/>
      <c r="G1747" s="35" t="s">
        <v>86</v>
      </c>
      <c r="H1747" s="38" t="s">
        <v>1042</v>
      </c>
      <c r="I1747" t="n" s="39"/>
      <c r="J1747" t="n" s="37">
        <f>TRUNC((H1747*TRUNC(I1747,2)),2)</f>
      </c>
      <c r="K1747" s="36" t="s">
        <v>1043</v>
      </c>
    </row>
    <row r="1748">
      <c r="I1748" s="45" t="s">
        <v>41</v>
      </c>
      <c r="J1748" s="44" t="n">
        <f>SUM(J1747)</f>
      </c>
    </row>
    <row r="1750">
      <c r="C1750" s="16" t="s">
        <v>0</v>
      </c>
      <c r="I1750" s="20" t="s">
        <v>3</v>
      </c>
      <c r="J1750" s="19">
        <f>IF(J1 = "","",J1)</f>
      </c>
    </row>
    <row r="1751">
      <c r="C1751" s="16" t="s">
        <v>1</v>
      </c>
      <c r="J1751" s="17" t="s">
        <v>1915</v>
      </c>
    </row>
    <row r="1752">
      <c r="C1752" s="16" t="s">
        <v>2</v>
      </c>
    </row>
    <row r="1754">
      <c r="A1754" s="32" t="s">
        <v>9</v>
      </c>
      <c r="D1754" s="46" t="s">
        <v>10</v>
      </c>
    </row>
    <row r="1755">
      <c r="A1755" s="32" t="s">
        <v>11</v>
      </c>
      <c r="D1755" s="46">
        <f>IF(D6 = "","",D6)</f>
      </c>
    </row>
    <row r="1756">
      <c r="A1756" s="32" t="s">
        <v>12</v>
      </c>
      <c r="D1756" s="46">
        <f>IF(D7 = "","",D7)</f>
      </c>
      <c r="J1756" s="32"/>
      <c r="K1756" s="32"/>
      <c r="L1756" s="32"/>
      <c r="M1756" s="32"/>
    </row>
    <row r="1757">
      <c r="A1757" s="32" t="s">
        <v>13</v>
      </c>
      <c r="D1757" s="46" t="s">
        <v>14</v>
      </c>
    </row>
    <row r="1758">
      <c r="A1758" s="32" t="s">
        <v>15</v>
      </c>
      <c r="D1758" s="46" t="s">
        <v>16</v>
      </c>
      <c r="I1758" s="32" t="s">
        <v>17</v>
      </c>
      <c r="J1758" s="46" t="s">
        <v>18</v>
      </c>
    </row>
    <row r="1759" ht="45.0" customHeight="true">
      <c r="A1759" s="32" t="s">
        <v>19</v>
      </c>
      <c r="D1759" s="46" t="s">
        <v>20</v>
      </c>
    </row>
    <row r="1760" ht="15.0" customHeight="true">
      <c r="A1760" s="32" t="s">
        <v>21</v>
      </c>
      <c r="D1760" s="46" t="s">
        <v>22</v>
      </c>
    </row>
    <row r="1761" ht="15.0" customHeight="true">
      <c r="A1761" s="32" t="s">
        <v>23</v>
      </c>
      <c r="D1761" s="46" t="s">
        <v>24</v>
      </c>
    </row>
    <row r="1762">
      <c r="A1762" s="32" t="s">
        <v>25</v>
      </c>
      <c r="D1762" s="46" t="s">
        <v>26</v>
      </c>
    </row>
    <row r="1763">
      <c r="A1763" s="32" t="s">
        <v>27</v>
      </c>
      <c r="D1763" s="46" t="s">
        <v>28</v>
      </c>
    </row>
    <row r="1765">
      <c r="A1765" s="43" t="s">
        <v>1044</v>
      </c>
    </row>
    <row r="1767">
      <c r="A1767" s="43" t="s">
        <v>1045</v>
      </c>
    </row>
    <row r="1769">
      <c r="A1769" s="28" t="s">
        <v>30</v>
      </c>
      <c r="B1769" s="29" t="s">
        <v>31</v>
      </c>
      <c r="C1769" s="29"/>
      <c r="D1769" s="29"/>
      <c r="E1769" s="29"/>
      <c r="F1769" s="29"/>
      <c r="G1769" s="28" t="s">
        <v>32</v>
      </c>
      <c r="H1769" s="28" t="s">
        <v>33</v>
      </c>
      <c r="I1769" s="31" t="s">
        <v>34</v>
      </c>
      <c r="J1769" s="30" t="s">
        <v>35</v>
      </c>
    </row>
    <row r="1770" ht="90.0" customHeight="true">
      <c r="A1770" s="35" t="s">
        <v>1046</v>
      </c>
      <c r="B1770" s="41" t="s">
        <v>1047</v>
      </c>
      <c r="C1770" s="41"/>
      <c r="D1770" s="41"/>
      <c r="E1770" s="41"/>
      <c r="F1770" s="41"/>
      <c r="G1770" s="35" t="s">
        <v>86</v>
      </c>
      <c r="H1770" s="38" t="s">
        <v>1048</v>
      </c>
      <c r="I1770" t="n" s="39"/>
      <c r="J1770" t="n" s="37">
        <f>TRUNC((H1770*TRUNC(I1770,2)),2)</f>
      </c>
      <c r="K1770" s="36" t="s">
        <v>1049</v>
      </c>
    </row>
    <row r="1771" ht="90.0" customHeight="true">
      <c r="A1771" s="35" t="s">
        <v>1050</v>
      </c>
      <c r="B1771" s="41" t="s">
        <v>1051</v>
      </c>
      <c r="C1771" s="41"/>
      <c r="D1771" s="41"/>
      <c r="E1771" s="41"/>
      <c r="F1771" s="41"/>
      <c r="G1771" s="35" t="s">
        <v>86</v>
      </c>
      <c r="H1771" s="38" t="s">
        <v>1042</v>
      </c>
      <c r="I1771" t="n" s="39"/>
      <c r="J1771" t="n" s="37">
        <f>TRUNC((H1771*TRUNC(I1771,2)),2)</f>
      </c>
      <c r="K1771" s="36" t="s">
        <v>1052</v>
      </c>
    </row>
    <row r="1772" ht="90.0" customHeight="true">
      <c r="A1772" s="35" t="s">
        <v>1053</v>
      </c>
      <c r="B1772" s="41" t="s">
        <v>1054</v>
      </c>
      <c r="C1772" s="41"/>
      <c r="D1772" s="41"/>
      <c r="E1772" s="41"/>
      <c r="F1772" s="41"/>
      <c r="G1772" s="35" t="s">
        <v>86</v>
      </c>
      <c r="H1772" s="38" t="s">
        <v>1055</v>
      </c>
      <c r="I1772" t="n" s="39"/>
      <c r="J1772" t="n" s="37">
        <f>TRUNC((H1772*TRUNC(I1772,2)),2)</f>
      </c>
      <c r="K1772" s="36" t="s">
        <v>1056</v>
      </c>
    </row>
    <row r="1773" ht="90.0" customHeight="true">
      <c r="A1773" s="35" t="s">
        <v>1057</v>
      </c>
      <c r="B1773" s="41" t="s">
        <v>1058</v>
      </c>
      <c r="C1773" s="41"/>
      <c r="D1773" s="41"/>
      <c r="E1773" s="41"/>
      <c r="F1773" s="41"/>
      <c r="G1773" s="35" t="s">
        <v>86</v>
      </c>
      <c r="H1773" s="38" t="s">
        <v>1059</v>
      </c>
      <c r="I1773" t="n" s="39"/>
      <c r="J1773" t="n" s="37">
        <f>TRUNC((H1773*TRUNC(I1773,2)),2)</f>
      </c>
      <c r="K1773" s="36" t="s">
        <v>1060</v>
      </c>
    </row>
    <row r="1774">
      <c r="I1774" s="45" t="s">
        <v>41</v>
      </c>
      <c r="J1774" s="44" t="n">
        <f>SUM(J1770:J1773)</f>
      </c>
    </row>
    <row r="1781">
      <c r="C1781" s="16" t="s">
        <v>0</v>
      </c>
      <c r="I1781" s="20" t="s">
        <v>3</v>
      </c>
      <c r="J1781" s="19">
        <f>IF(J1 = "","",J1)</f>
      </c>
    </row>
    <row r="1782">
      <c r="C1782" s="16" t="s">
        <v>1</v>
      </c>
      <c r="J1782" s="17" t="s">
        <v>1916</v>
      </c>
    </row>
    <row r="1783">
      <c r="C1783" s="16" t="s">
        <v>2</v>
      </c>
    </row>
    <row r="1785">
      <c r="A1785" s="32" t="s">
        <v>9</v>
      </c>
      <c r="D1785" s="46" t="s">
        <v>10</v>
      </c>
    </row>
    <row r="1786">
      <c r="A1786" s="32" t="s">
        <v>11</v>
      </c>
      <c r="D1786" s="46">
        <f>IF(D6 = "","",D6)</f>
      </c>
    </row>
    <row r="1787">
      <c r="A1787" s="32" t="s">
        <v>12</v>
      </c>
      <c r="D1787" s="46">
        <f>IF(D7 = "","",D7)</f>
      </c>
      <c r="J1787" s="32"/>
      <c r="K1787" s="32"/>
      <c r="L1787" s="32"/>
      <c r="M1787" s="32"/>
    </row>
    <row r="1788">
      <c r="A1788" s="32" t="s">
        <v>13</v>
      </c>
      <c r="D1788" s="46" t="s">
        <v>14</v>
      </c>
    </row>
    <row r="1789">
      <c r="A1789" s="32" t="s">
        <v>15</v>
      </c>
      <c r="D1789" s="46" t="s">
        <v>16</v>
      </c>
      <c r="I1789" s="32" t="s">
        <v>17</v>
      </c>
      <c r="J1789" s="46" t="s">
        <v>18</v>
      </c>
    </row>
    <row r="1790" ht="45.0" customHeight="true">
      <c r="A1790" s="32" t="s">
        <v>19</v>
      </c>
      <c r="D1790" s="46" t="s">
        <v>20</v>
      </c>
    </row>
    <row r="1791" ht="15.0" customHeight="true">
      <c r="A1791" s="32" t="s">
        <v>21</v>
      </c>
      <c r="D1791" s="46" t="s">
        <v>22</v>
      </c>
    </row>
    <row r="1792" ht="15.0" customHeight="true">
      <c r="A1792" s="32" t="s">
        <v>23</v>
      </c>
      <c r="D1792" s="46" t="s">
        <v>24</v>
      </c>
    </row>
    <row r="1793">
      <c r="A1793" s="32" t="s">
        <v>25</v>
      </c>
      <c r="D1793" s="46" t="s">
        <v>26</v>
      </c>
    </row>
    <row r="1794">
      <c r="A1794" s="32" t="s">
        <v>27</v>
      </c>
      <c r="D1794" s="46" t="s">
        <v>28</v>
      </c>
    </row>
    <row r="1796">
      <c r="A1796" s="43" t="s">
        <v>1061</v>
      </c>
    </row>
    <row r="1798">
      <c r="A1798" s="28" t="s">
        <v>30</v>
      </c>
      <c r="B1798" s="29" t="s">
        <v>31</v>
      </c>
      <c r="C1798" s="29"/>
      <c r="D1798" s="29"/>
      <c r="E1798" s="29"/>
      <c r="F1798" s="29"/>
      <c r="G1798" s="28" t="s">
        <v>32</v>
      </c>
      <c r="H1798" s="28" t="s">
        <v>33</v>
      </c>
      <c r="I1798" s="31" t="s">
        <v>34</v>
      </c>
      <c r="J1798" s="30" t="s">
        <v>35</v>
      </c>
    </row>
    <row r="1799" ht="90.0" customHeight="true">
      <c r="A1799" s="35" t="s">
        <v>1062</v>
      </c>
      <c r="B1799" s="41" t="s">
        <v>1063</v>
      </c>
      <c r="C1799" s="41"/>
      <c r="D1799" s="41"/>
      <c r="E1799" s="41"/>
      <c r="F1799" s="41"/>
      <c r="G1799" s="35" t="s">
        <v>86</v>
      </c>
      <c r="H1799" s="38" t="s">
        <v>1064</v>
      </c>
      <c r="I1799" t="n" s="39"/>
      <c r="J1799" t="n" s="37">
        <f>TRUNC((H1799*TRUNC(I1799,2)),2)</f>
      </c>
      <c r="K1799" s="36" t="s">
        <v>1065</v>
      </c>
    </row>
    <row r="1800" ht="90.0" customHeight="true">
      <c r="A1800" s="35" t="s">
        <v>1066</v>
      </c>
      <c r="B1800" s="41" t="s">
        <v>1067</v>
      </c>
      <c r="C1800" s="41"/>
      <c r="D1800" s="41"/>
      <c r="E1800" s="41"/>
      <c r="F1800" s="41"/>
      <c r="G1800" s="35" t="s">
        <v>86</v>
      </c>
      <c r="H1800" s="38" t="s">
        <v>1068</v>
      </c>
      <c r="I1800" t="n" s="39"/>
      <c r="J1800" t="n" s="37">
        <f>TRUNC((H1800*TRUNC(I1800,2)),2)</f>
      </c>
      <c r="K1800" s="36" t="s">
        <v>1069</v>
      </c>
    </row>
    <row r="1801" ht="90.0" customHeight="true">
      <c r="A1801" s="35" t="s">
        <v>1070</v>
      </c>
      <c r="B1801" s="41" t="s">
        <v>1071</v>
      </c>
      <c r="C1801" s="41"/>
      <c r="D1801" s="41"/>
      <c r="E1801" s="41"/>
      <c r="F1801" s="41"/>
      <c r="G1801" s="35" t="s">
        <v>86</v>
      </c>
      <c r="H1801" s="38" t="s">
        <v>1072</v>
      </c>
      <c r="I1801" t="n" s="39"/>
      <c r="J1801" t="n" s="37">
        <f>TRUNC((H1801*TRUNC(I1801,2)),2)</f>
      </c>
      <c r="K1801" s="36" t="s">
        <v>1073</v>
      </c>
    </row>
    <row r="1802" ht="90.0" customHeight="true">
      <c r="A1802" s="35" t="s">
        <v>1074</v>
      </c>
      <c r="B1802" s="41" t="s">
        <v>1075</v>
      </c>
      <c r="C1802" s="41"/>
      <c r="D1802" s="41"/>
      <c r="E1802" s="41"/>
      <c r="F1802" s="41"/>
      <c r="G1802" s="35" t="s">
        <v>86</v>
      </c>
      <c r="H1802" s="38" t="s">
        <v>1076</v>
      </c>
      <c r="I1802" t="n" s="39"/>
      <c r="J1802" t="n" s="37">
        <f>TRUNC((H1802*TRUNC(I1802,2)),2)</f>
      </c>
      <c r="K1802" s="36" t="s">
        <v>1077</v>
      </c>
    </row>
    <row r="1803" ht="90.0" customHeight="true">
      <c r="A1803" s="35" t="s">
        <v>1078</v>
      </c>
      <c r="B1803" s="41" t="s">
        <v>1079</v>
      </c>
      <c r="C1803" s="41"/>
      <c r="D1803" s="41"/>
      <c r="E1803" s="41"/>
      <c r="F1803" s="41"/>
      <c r="G1803" s="35" t="s">
        <v>86</v>
      </c>
      <c r="H1803" s="38" t="s">
        <v>1080</v>
      </c>
      <c r="I1803" t="n" s="39"/>
      <c r="J1803" t="n" s="37">
        <f>TRUNC((H1803*TRUNC(I1803,2)),2)</f>
      </c>
      <c r="K1803" s="36" t="s">
        <v>1081</v>
      </c>
    </row>
    <row r="1807">
      <c r="C1807" s="16" t="s">
        <v>0</v>
      </c>
      <c r="I1807" s="20" t="s">
        <v>3</v>
      </c>
      <c r="J1807" s="19">
        <f>IF(J1 = "","",J1)</f>
      </c>
    </row>
    <row r="1808">
      <c r="C1808" s="16" t="s">
        <v>1</v>
      </c>
      <c r="J1808" s="17" t="s">
        <v>1917</v>
      </c>
    </row>
    <row r="1809">
      <c r="C1809" s="16" t="s">
        <v>2</v>
      </c>
    </row>
    <row r="1811">
      <c r="A1811" s="32" t="s">
        <v>9</v>
      </c>
      <c r="D1811" s="46" t="s">
        <v>10</v>
      </c>
    </row>
    <row r="1812">
      <c r="A1812" s="32" t="s">
        <v>11</v>
      </c>
      <c r="D1812" s="46">
        <f>IF(D6 = "","",D6)</f>
      </c>
    </row>
    <row r="1813">
      <c r="A1813" s="32" t="s">
        <v>12</v>
      </c>
      <c r="D1813" s="46">
        <f>IF(D7 = "","",D7)</f>
      </c>
      <c r="J1813" s="32"/>
      <c r="K1813" s="32"/>
      <c r="L1813" s="32"/>
      <c r="M1813" s="32"/>
    </row>
    <row r="1814">
      <c r="A1814" s="32" t="s">
        <v>13</v>
      </c>
      <c r="D1814" s="46" t="s">
        <v>14</v>
      </c>
    </row>
    <row r="1815">
      <c r="A1815" s="32" t="s">
        <v>15</v>
      </c>
      <c r="D1815" s="46" t="s">
        <v>16</v>
      </c>
      <c r="I1815" s="32" t="s">
        <v>17</v>
      </c>
      <c r="J1815" s="46" t="s">
        <v>18</v>
      </c>
    </row>
    <row r="1816" ht="45.0" customHeight="true">
      <c r="A1816" s="32" t="s">
        <v>19</v>
      </c>
      <c r="D1816" s="46" t="s">
        <v>20</v>
      </c>
    </row>
    <row r="1817" ht="15.0" customHeight="true">
      <c r="A1817" s="32" t="s">
        <v>21</v>
      </c>
      <c r="D1817" s="46" t="s">
        <v>22</v>
      </c>
    </row>
    <row r="1818" ht="15.0" customHeight="true">
      <c r="A1818" s="32" t="s">
        <v>23</v>
      </c>
      <c r="D1818" s="46" t="s">
        <v>24</v>
      </c>
    </row>
    <row r="1819">
      <c r="A1819" s="32" t="s">
        <v>25</v>
      </c>
      <c r="D1819" s="46" t="s">
        <v>26</v>
      </c>
    </row>
    <row r="1820">
      <c r="A1820" s="32" t="s">
        <v>27</v>
      </c>
      <c r="D1820" s="46" t="s">
        <v>28</v>
      </c>
    </row>
    <row r="1822">
      <c r="A1822" s="28" t="s">
        <v>30</v>
      </c>
      <c r="B1822" s="29" t="s">
        <v>31</v>
      </c>
      <c r="C1822" s="29"/>
      <c r="D1822" s="29"/>
      <c r="E1822" s="29"/>
      <c r="F1822" s="29"/>
      <c r="G1822" s="28" t="s">
        <v>32</v>
      </c>
      <c r="H1822" s="28" t="s">
        <v>33</v>
      </c>
      <c r="I1822" s="31" t="s">
        <v>34</v>
      </c>
      <c r="J1822" s="30" t="s">
        <v>35</v>
      </c>
    </row>
    <row r="1823" ht="90.0" customHeight="true">
      <c r="A1823" s="35" t="s">
        <v>1082</v>
      </c>
      <c r="B1823" s="41" t="s">
        <v>1083</v>
      </c>
      <c r="C1823" s="41"/>
      <c r="D1823" s="41"/>
      <c r="E1823" s="41"/>
      <c r="F1823" s="41"/>
      <c r="G1823" s="35" t="s">
        <v>86</v>
      </c>
      <c r="H1823" s="38" t="s">
        <v>1084</v>
      </c>
      <c r="I1823" t="n" s="39"/>
      <c r="J1823" t="n" s="37">
        <f>TRUNC((H1823*TRUNC(I1823,2)),2)</f>
      </c>
      <c r="K1823" s="36" t="s">
        <v>1085</v>
      </c>
    </row>
    <row r="1824" ht="90.0" customHeight="true">
      <c r="A1824" s="35" t="s">
        <v>1086</v>
      </c>
      <c r="B1824" s="41" t="s">
        <v>1087</v>
      </c>
      <c r="C1824" s="41"/>
      <c r="D1824" s="41"/>
      <c r="E1824" s="41"/>
      <c r="F1824" s="41"/>
      <c r="G1824" s="35" t="s">
        <v>86</v>
      </c>
      <c r="H1824" s="38" t="s">
        <v>1088</v>
      </c>
      <c r="I1824" t="n" s="39"/>
      <c r="J1824" t="n" s="37">
        <f>TRUNC((H1824*TRUNC(I1824,2)),2)</f>
      </c>
      <c r="K1824" s="36" t="s">
        <v>1089</v>
      </c>
    </row>
    <row r="1825" ht="90.0" customHeight="true">
      <c r="A1825" s="35" t="s">
        <v>1090</v>
      </c>
      <c r="B1825" s="41" t="s">
        <v>1091</v>
      </c>
      <c r="C1825" s="41"/>
      <c r="D1825" s="41"/>
      <c r="E1825" s="41"/>
      <c r="F1825" s="41"/>
      <c r="G1825" s="35" t="s">
        <v>86</v>
      </c>
      <c r="H1825" s="38" t="s">
        <v>1088</v>
      </c>
      <c r="I1825" t="n" s="39"/>
      <c r="J1825" t="n" s="37">
        <f>TRUNC((H1825*TRUNC(I1825,2)),2)</f>
      </c>
      <c r="K1825" s="36" t="s">
        <v>1092</v>
      </c>
    </row>
    <row r="1826" ht="90.0" customHeight="true">
      <c r="A1826" s="35" t="s">
        <v>1093</v>
      </c>
      <c r="B1826" s="41" t="s">
        <v>1094</v>
      </c>
      <c r="C1826" s="41"/>
      <c r="D1826" s="41"/>
      <c r="E1826" s="41"/>
      <c r="F1826" s="41"/>
      <c r="G1826" s="35" t="s">
        <v>86</v>
      </c>
      <c r="H1826" s="38" t="s">
        <v>1095</v>
      </c>
      <c r="I1826" t="n" s="39"/>
      <c r="J1826" t="n" s="37">
        <f>TRUNC((H1826*TRUNC(I1826,2)),2)</f>
      </c>
      <c r="K1826" s="36" t="s">
        <v>1096</v>
      </c>
    </row>
    <row r="1827" ht="90.0" customHeight="true">
      <c r="A1827" s="35" t="s">
        <v>1097</v>
      </c>
      <c r="B1827" s="41" t="s">
        <v>1098</v>
      </c>
      <c r="C1827" s="41"/>
      <c r="D1827" s="41"/>
      <c r="E1827" s="41"/>
      <c r="F1827" s="41"/>
      <c r="G1827" s="35" t="s">
        <v>86</v>
      </c>
      <c r="H1827" s="38" t="s">
        <v>1095</v>
      </c>
      <c r="I1827" t="n" s="39"/>
      <c r="J1827" t="n" s="37">
        <f>TRUNC((H1827*TRUNC(I1827,2)),2)</f>
      </c>
      <c r="K1827" s="36" t="s">
        <v>1099</v>
      </c>
    </row>
    <row r="1833">
      <c r="C1833" s="16" t="s">
        <v>0</v>
      </c>
      <c r="I1833" s="20" t="s">
        <v>3</v>
      </c>
      <c r="J1833" s="19">
        <f>IF(J1 = "","",J1)</f>
      </c>
    </row>
    <row r="1834">
      <c r="C1834" s="16" t="s">
        <v>1</v>
      </c>
      <c r="J1834" s="17" t="s">
        <v>1918</v>
      </c>
    </row>
    <row r="1835">
      <c r="C1835" s="16" t="s">
        <v>2</v>
      </c>
    </row>
    <row r="1837">
      <c r="A1837" s="32" t="s">
        <v>9</v>
      </c>
      <c r="D1837" s="46" t="s">
        <v>10</v>
      </c>
    </row>
    <row r="1838">
      <c r="A1838" s="32" t="s">
        <v>11</v>
      </c>
      <c r="D1838" s="46">
        <f>IF(D6 = "","",D6)</f>
      </c>
    </row>
    <row r="1839">
      <c r="A1839" s="32" t="s">
        <v>12</v>
      </c>
      <c r="D1839" s="46">
        <f>IF(D7 = "","",D7)</f>
      </c>
      <c r="J1839" s="32"/>
      <c r="K1839" s="32"/>
      <c r="L1839" s="32"/>
      <c r="M1839" s="32"/>
    </row>
    <row r="1840">
      <c r="A1840" s="32" t="s">
        <v>13</v>
      </c>
      <c r="D1840" s="46" t="s">
        <v>14</v>
      </c>
    </row>
    <row r="1841">
      <c r="A1841" s="32" t="s">
        <v>15</v>
      </c>
      <c r="D1841" s="46" t="s">
        <v>16</v>
      </c>
      <c r="I1841" s="32" t="s">
        <v>17</v>
      </c>
      <c r="J1841" s="46" t="s">
        <v>18</v>
      </c>
    </row>
    <row r="1842" ht="45.0" customHeight="true">
      <c r="A1842" s="32" t="s">
        <v>19</v>
      </c>
      <c r="D1842" s="46" t="s">
        <v>20</v>
      </c>
    </row>
    <row r="1843" ht="15.0" customHeight="true">
      <c r="A1843" s="32" t="s">
        <v>21</v>
      </c>
      <c r="D1843" s="46" t="s">
        <v>22</v>
      </c>
    </row>
    <row r="1844" ht="15.0" customHeight="true">
      <c r="A1844" s="32" t="s">
        <v>23</v>
      </c>
      <c r="D1844" s="46" t="s">
        <v>24</v>
      </c>
    </row>
    <row r="1845">
      <c r="A1845" s="32" t="s">
        <v>25</v>
      </c>
      <c r="D1845" s="46" t="s">
        <v>26</v>
      </c>
    </row>
    <row r="1846">
      <c r="A1846" s="32" t="s">
        <v>27</v>
      </c>
      <c r="D1846" s="46" t="s">
        <v>28</v>
      </c>
    </row>
    <row r="1848">
      <c r="A1848" s="28" t="s">
        <v>30</v>
      </c>
      <c r="B1848" s="29" t="s">
        <v>31</v>
      </c>
      <c r="C1848" s="29"/>
      <c r="D1848" s="29"/>
      <c r="E1848" s="29"/>
      <c r="F1848" s="29"/>
      <c r="G1848" s="28" t="s">
        <v>32</v>
      </c>
      <c r="H1848" s="28" t="s">
        <v>33</v>
      </c>
      <c r="I1848" s="31" t="s">
        <v>34</v>
      </c>
      <c r="J1848" s="30" t="s">
        <v>35</v>
      </c>
    </row>
    <row r="1849" ht="90.0" customHeight="true">
      <c r="A1849" s="35" t="s">
        <v>1100</v>
      </c>
      <c r="B1849" s="41" t="s">
        <v>1101</v>
      </c>
      <c r="C1849" s="41"/>
      <c r="D1849" s="41"/>
      <c r="E1849" s="41"/>
      <c r="F1849" s="41"/>
      <c r="G1849" s="35" t="s">
        <v>86</v>
      </c>
      <c r="H1849" s="38" t="s">
        <v>1084</v>
      </c>
      <c r="I1849" t="n" s="39"/>
      <c r="J1849" t="n" s="37">
        <f>TRUNC((H1849*TRUNC(I1849,2)),2)</f>
      </c>
      <c r="K1849" s="36" t="s">
        <v>1102</v>
      </c>
    </row>
    <row r="1850" ht="75.0" customHeight="true">
      <c r="A1850" s="35" t="s">
        <v>1103</v>
      </c>
      <c r="B1850" s="41" t="s">
        <v>1104</v>
      </c>
      <c r="C1850" s="41"/>
      <c r="D1850" s="41"/>
      <c r="E1850" s="41"/>
      <c r="F1850" s="41"/>
      <c r="G1850" s="35" t="s">
        <v>86</v>
      </c>
      <c r="H1850" s="38" t="s">
        <v>241</v>
      </c>
      <c r="I1850" t="n" s="39"/>
      <c r="J1850" t="n" s="37">
        <f>TRUNC((H1850*TRUNC(I1850,2)),2)</f>
      </c>
      <c r="K1850" s="36" t="s">
        <v>1105</v>
      </c>
    </row>
    <row r="1851">
      <c r="I1851" s="45" t="s">
        <v>41</v>
      </c>
      <c r="J1851" s="44" t="n">
        <f>SUM(J1799:J1803,J1823:J1827,J1849:J1850)</f>
      </c>
    </row>
    <row r="1853">
      <c r="A1853" s="43" t="s">
        <v>1106</v>
      </c>
    </row>
    <row r="1855">
      <c r="A1855" s="28" t="s">
        <v>30</v>
      </c>
      <c r="B1855" s="29" t="s">
        <v>31</v>
      </c>
      <c r="C1855" s="29"/>
      <c r="D1855" s="29"/>
      <c r="E1855" s="29"/>
      <c r="F1855" s="29"/>
      <c r="G1855" s="28" t="s">
        <v>32</v>
      </c>
      <c r="H1855" s="28" t="s">
        <v>33</v>
      </c>
      <c r="I1855" s="31" t="s">
        <v>34</v>
      </c>
      <c r="J1855" s="30" t="s">
        <v>35</v>
      </c>
    </row>
    <row r="1856" ht="60.0" customHeight="true">
      <c r="A1856" s="35" t="s">
        <v>1107</v>
      </c>
      <c r="B1856" s="41" t="s">
        <v>1108</v>
      </c>
      <c r="C1856" s="41"/>
      <c r="D1856" s="41"/>
      <c r="E1856" s="41"/>
      <c r="F1856" s="41"/>
      <c r="G1856" s="35" t="s">
        <v>38</v>
      </c>
      <c r="H1856" s="38" t="s">
        <v>561</v>
      </c>
      <c r="I1856" t="n" s="39"/>
      <c r="J1856" t="n" s="37">
        <f>TRUNC((H1856*TRUNC(I1856,2)),2)</f>
      </c>
      <c r="K1856" s="36" t="s">
        <v>1109</v>
      </c>
    </row>
    <row r="1857" ht="60.0" customHeight="true">
      <c r="A1857" s="35" t="s">
        <v>1110</v>
      </c>
      <c r="B1857" s="41" t="s">
        <v>1111</v>
      </c>
      <c r="C1857" s="41"/>
      <c r="D1857" s="41"/>
      <c r="E1857" s="41"/>
      <c r="F1857" s="41"/>
      <c r="G1857" s="35" t="s">
        <v>38</v>
      </c>
      <c r="H1857" s="38" t="s">
        <v>409</v>
      </c>
      <c r="I1857" t="n" s="39"/>
      <c r="J1857" t="n" s="37">
        <f>TRUNC((H1857*TRUNC(I1857,2)),2)</f>
      </c>
      <c r="K1857" s="36" t="s">
        <v>1112</v>
      </c>
    </row>
    <row r="1858">
      <c r="I1858" s="45" t="s">
        <v>41</v>
      </c>
      <c r="J1858" s="44" t="n">
        <f>SUM(J1856:J1857)</f>
      </c>
    </row>
    <row r="1869">
      <c r="C1869" s="16" t="s">
        <v>0</v>
      </c>
      <c r="I1869" s="20" t="s">
        <v>3</v>
      </c>
      <c r="J1869" s="19">
        <f>IF(J1 = "","",J1)</f>
      </c>
    </row>
    <row r="1870">
      <c r="C1870" s="16" t="s">
        <v>1</v>
      </c>
      <c r="J1870" s="17" t="s">
        <v>1919</v>
      </c>
    </row>
    <row r="1871">
      <c r="C1871" s="16" t="s">
        <v>2</v>
      </c>
    </row>
    <row r="1873">
      <c r="A1873" s="32" t="s">
        <v>9</v>
      </c>
      <c r="D1873" s="46" t="s">
        <v>10</v>
      </c>
    </row>
    <row r="1874">
      <c r="A1874" s="32" t="s">
        <v>11</v>
      </c>
      <c r="D1874" s="46">
        <f>IF(D6 = "","",D6)</f>
      </c>
    </row>
    <row r="1875">
      <c r="A1875" s="32" t="s">
        <v>12</v>
      </c>
      <c r="D1875" s="46">
        <f>IF(D7 = "","",D7)</f>
      </c>
      <c r="J1875" s="32"/>
      <c r="K1875" s="32"/>
      <c r="L1875" s="32"/>
      <c r="M1875" s="32"/>
    </row>
    <row r="1876">
      <c r="A1876" s="32" t="s">
        <v>13</v>
      </c>
      <c r="D1876" s="46" t="s">
        <v>14</v>
      </c>
    </row>
    <row r="1877">
      <c r="A1877" s="32" t="s">
        <v>15</v>
      </c>
      <c r="D1877" s="46" t="s">
        <v>16</v>
      </c>
      <c r="I1877" s="32" t="s">
        <v>17</v>
      </c>
      <c r="J1877" s="46" t="s">
        <v>18</v>
      </c>
    </row>
    <row r="1878" ht="45.0" customHeight="true">
      <c r="A1878" s="32" t="s">
        <v>19</v>
      </c>
      <c r="D1878" s="46" t="s">
        <v>20</v>
      </c>
    </row>
    <row r="1879" ht="15.0" customHeight="true">
      <c r="A1879" s="32" t="s">
        <v>21</v>
      </c>
      <c r="D1879" s="46" t="s">
        <v>22</v>
      </c>
    </row>
    <row r="1880" ht="15.0" customHeight="true">
      <c r="A1880" s="32" t="s">
        <v>23</v>
      </c>
      <c r="D1880" s="46" t="s">
        <v>24</v>
      </c>
    </row>
    <row r="1881">
      <c r="A1881" s="32" t="s">
        <v>25</v>
      </c>
      <c r="D1881" s="46" t="s">
        <v>26</v>
      </c>
    </row>
    <row r="1882">
      <c r="A1882" s="32" t="s">
        <v>27</v>
      </c>
      <c r="D1882" s="46" t="s">
        <v>28</v>
      </c>
    </row>
    <row r="1884">
      <c r="A1884" s="43" t="s">
        <v>1113</v>
      </c>
    </row>
    <row r="1886">
      <c r="A1886" s="28" t="s">
        <v>30</v>
      </c>
      <c r="B1886" s="29" t="s">
        <v>31</v>
      </c>
      <c r="C1886" s="29"/>
      <c r="D1886" s="29"/>
      <c r="E1886" s="29"/>
      <c r="F1886" s="29"/>
      <c r="G1886" s="28" t="s">
        <v>32</v>
      </c>
      <c r="H1886" s="28" t="s">
        <v>33</v>
      </c>
      <c r="I1886" s="31" t="s">
        <v>34</v>
      </c>
      <c r="J1886" s="30" t="s">
        <v>35</v>
      </c>
    </row>
    <row r="1887" ht="75.0" customHeight="true">
      <c r="A1887" s="35" t="s">
        <v>1114</v>
      </c>
      <c r="B1887" s="41" t="s">
        <v>1115</v>
      </c>
      <c r="C1887" s="41"/>
      <c r="D1887" s="41"/>
      <c r="E1887" s="41"/>
      <c r="F1887" s="41"/>
      <c r="G1887" s="35" t="s">
        <v>38</v>
      </c>
      <c r="H1887" s="38" t="s">
        <v>1116</v>
      </c>
      <c r="I1887" t="n" s="39"/>
      <c r="J1887" t="n" s="37">
        <f>TRUNC((H1887*TRUNC(I1887,2)),2)</f>
      </c>
      <c r="K1887" s="36" t="s">
        <v>1117</v>
      </c>
    </row>
    <row r="1888" ht="75.0" customHeight="true">
      <c r="A1888" s="35" t="s">
        <v>1118</v>
      </c>
      <c r="B1888" s="41" t="s">
        <v>1119</v>
      </c>
      <c r="C1888" s="41"/>
      <c r="D1888" s="41"/>
      <c r="E1888" s="41"/>
      <c r="F1888" s="41"/>
      <c r="G1888" s="35" t="s">
        <v>38</v>
      </c>
      <c r="H1888" s="38" t="s">
        <v>1120</v>
      </c>
      <c r="I1888" t="n" s="39"/>
      <c r="J1888" t="n" s="37">
        <f>TRUNC((H1888*TRUNC(I1888,2)),2)</f>
      </c>
      <c r="K1888" s="36" t="s">
        <v>1121</v>
      </c>
    </row>
    <row r="1889" ht="75.0" customHeight="true">
      <c r="A1889" s="35" t="s">
        <v>1122</v>
      </c>
      <c r="B1889" s="41" t="s">
        <v>1123</v>
      </c>
      <c r="C1889" s="41"/>
      <c r="D1889" s="41"/>
      <c r="E1889" s="41"/>
      <c r="F1889" s="41"/>
      <c r="G1889" s="35" t="s">
        <v>38</v>
      </c>
      <c r="H1889" s="38" t="s">
        <v>54</v>
      </c>
      <c r="I1889" t="n" s="39"/>
      <c r="J1889" t="n" s="37">
        <f>TRUNC((H1889*TRUNC(I1889,2)),2)</f>
      </c>
      <c r="K1889" s="36" t="s">
        <v>1124</v>
      </c>
    </row>
    <row r="1890" ht="75.0" customHeight="true">
      <c r="A1890" s="35" t="s">
        <v>1125</v>
      </c>
      <c r="B1890" s="41" t="s">
        <v>1126</v>
      </c>
      <c r="C1890" s="41"/>
      <c r="D1890" s="41"/>
      <c r="E1890" s="41"/>
      <c r="F1890" s="41"/>
      <c r="G1890" s="35" t="s">
        <v>38</v>
      </c>
      <c r="H1890" s="38" t="s">
        <v>409</v>
      </c>
      <c r="I1890" t="n" s="39"/>
      <c r="J1890" t="n" s="37">
        <f>TRUNC((H1890*TRUNC(I1890,2)),2)</f>
      </c>
      <c r="K1890" s="36" t="s">
        <v>1127</v>
      </c>
    </row>
    <row r="1891" ht="90.0" customHeight="true">
      <c r="A1891" s="35" t="s">
        <v>1128</v>
      </c>
      <c r="B1891" s="41" t="s">
        <v>1129</v>
      </c>
      <c r="C1891" s="41"/>
      <c r="D1891" s="41"/>
      <c r="E1891" s="41"/>
      <c r="F1891" s="41"/>
      <c r="G1891" s="35" t="s">
        <v>38</v>
      </c>
      <c r="H1891" s="38" t="s">
        <v>409</v>
      </c>
      <c r="I1891" t="n" s="39"/>
      <c r="J1891" t="n" s="37">
        <f>TRUNC((H1891*TRUNC(I1891,2)),2)</f>
      </c>
      <c r="K1891" s="36" t="s">
        <v>1130</v>
      </c>
    </row>
    <row r="1899">
      <c r="C1899" s="16" t="s">
        <v>0</v>
      </c>
      <c r="I1899" s="20" t="s">
        <v>3</v>
      </c>
      <c r="J1899" s="19">
        <f>IF(J1 = "","",J1)</f>
      </c>
    </row>
    <row r="1900">
      <c r="C1900" s="16" t="s">
        <v>1</v>
      </c>
      <c r="J1900" s="17" t="s">
        <v>1920</v>
      </c>
    </row>
    <row r="1901">
      <c r="C1901" s="16" t="s">
        <v>2</v>
      </c>
    </row>
    <row r="1903">
      <c r="A1903" s="32" t="s">
        <v>9</v>
      </c>
      <c r="D1903" s="46" t="s">
        <v>10</v>
      </c>
    </row>
    <row r="1904">
      <c r="A1904" s="32" t="s">
        <v>11</v>
      </c>
      <c r="D1904" s="46">
        <f>IF(D6 = "","",D6)</f>
      </c>
    </row>
    <row r="1905">
      <c r="A1905" s="32" t="s">
        <v>12</v>
      </c>
      <c r="D1905" s="46">
        <f>IF(D7 = "","",D7)</f>
      </c>
      <c r="J1905" s="32"/>
      <c r="K1905" s="32"/>
      <c r="L1905" s="32"/>
      <c r="M1905" s="32"/>
    </row>
    <row r="1906">
      <c r="A1906" s="32" t="s">
        <v>13</v>
      </c>
      <c r="D1906" s="46" t="s">
        <v>14</v>
      </c>
    </row>
    <row r="1907">
      <c r="A1907" s="32" t="s">
        <v>15</v>
      </c>
      <c r="D1907" s="46" t="s">
        <v>16</v>
      </c>
      <c r="I1907" s="32" t="s">
        <v>17</v>
      </c>
      <c r="J1907" s="46" t="s">
        <v>18</v>
      </c>
    </row>
    <row r="1908" ht="45.0" customHeight="true">
      <c r="A1908" s="32" t="s">
        <v>19</v>
      </c>
      <c r="D1908" s="46" t="s">
        <v>20</v>
      </c>
    </row>
    <row r="1909" ht="15.0" customHeight="true">
      <c r="A1909" s="32" t="s">
        <v>21</v>
      </c>
      <c r="D1909" s="46" t="s">
        <v>22</v>
      </c>
    </row>
    <row r="1910" ht="15.0" customHeight="true">
      <c r="A1910" s="32" t="s">
        <v>23</v>
      </c>
      <c r="D1910" s="46" t="s">
        <v>24</v>
      </c>
    </row>
    <row r="1911">
      <c r="A1911" s="32" t="s">
        <v>25</v>
      </c>
      <c r="D1911" s="46" t="s">
        <v>26</v>
      </c>
    </row>
    <row r="1912">
      <c r="A1912" s="32" t="s">
        <v>27</v>
      </c>
      <c r="D1912" s="46" t="s">
        <v>28</v>
      </c>
    </row>
    <row r="1914">
      <c r="A1914" s="28" t="s">
        <v>30</v>
      </c>
      <c r="B1914" s="29" t="s">
        <v>31</v>
      </c>
      <c r="C1914" s="29"/>
      <c r="D1914" s="29"/>
      <c r="E1914" s="29"/>
      <c r="F1914" s="29"/>
      <c r="G1914" s="28" t="s">
        <v>32</v>
      </c>
      <c r="H1914" s="28" t="s">
        <v>33</v>
      </c>
      <c r="I1914" s="31" t="s">
        <v>34</v>
      </c>
      <c r="J1914" s="30" t="s">
        <v>35</v>
      </c>
    </row>
    <row r="1915" ht="120.0" customHeight="true">
      <c r="A1915" s="35" t="s">
        <v>1131</v>
      </c>
      <c r="B1915" s="41" t="s">
        <v>1132</v>
      </c>
      <c r="C1915" s="41"/>
      <c r="D1915" s="41"/>
      <c r="E1915" s="41"/>
      <c r="F1915" s="41"/>
      <c r="G1915" s="35" t="s">
        <v>38</v>
      </c>
      <c r="H1915" s="38" t="s">
        <v>1095</v>
      </c>
      <c r="I1915" t="n" s="39"/>
      <c r="J1915" t="n" s="37">
        <f>TRUNC((H1915*TRUNC(I1915,2)),2)</f>
      </c>
      <c r="K1915" s="36" t="s">
        <v>1133</v>
      </c>
    </row>
    <row r="1916" ht="90.0" customHeight="true">
      <c r="A1916" s="35" t="s">
        <v>1134</v>
      </c>
      <c r="B1916" s="41" t="s">
        <v>1135</v>
      </c>
      <c r="C1916" s="41"/>
      <c r="D1916" s="41"/>
      <c r="E1916" s="41"/>
      <c r="F1916" s="41"/>
      <c r="G1916" s="35" t="s">
        <v>38</v>
      </c>
      <c r="H1916" s="38" t="s">
        <v>381</v>
      </c>
      <c r="I1916" t="n" s="39"/>
      <c r="J1916" t="n" s="37">
        <f>TRUNC((H1916*TRUNC(I1916,2)),2)</f>
      </c>
      <c r="K1916" s="36" t="s">
        <v>1136</v>
      </c>
    </row>
    <row r="1917" ht="90.0" customHeight="true">
      <c r="A1917" s="35" t="s">
        <v>1137</v>
      </c>
      <c r="B1917" s="41" t="s">
        <v>1138</v>
      </c>
      <c r="C1917" s="41"/>
      <c r="D1917" s="41"/>
      <c r="E1917" s="41"/>
      <c r="F1917" s="41"/>
      <c r="G1917" s="35" t="s">
        <v>38</v>
      </c>
      <c r="H1917" s="38" t="s">
        <v>324</v>
      </c>
      <c r="I1917" t="n" s="39"/>
      <c r="J1917" t="n" s="37">
        <f>TRUNC((H1917*TRUNC(I1917,2)),2)</f>
      </c>
      <c r="K1917" s="36" t="s">
        <v>1139</v>
      </c>
    </row>
    <row r="1918" ht="75.0" customHeight="true">
      <c r="A1918" s="35" t="s">
        <v>1140</v>
      </c>
      <c r="B1918" s="41" t="s">
        <v>1141</v>
      </c>
      <c r="C1918" s="41"/>
      <c r="D1918" s="41"/>
      <c r="E1918" s="41"/>
      <c r="F1918" s="41"/>
      <c r="G1918" s="35" t="s">
        <v>38</v>
      </c>
      <c r="H1918" s="38" t="s">
        <v>415</v>
      </c>
      <c r="I1918" t="n" s="39"/>
      <c r="J1918" t="n" s="37">
        <f>TRUNC((H1918*TRUNC(I1918,2)),2)</f>
      </c>
      <c r="K1918" s="36" t="s">
        <v>1142</v>
      </c>
    </row>
    <row r="1919" ht="75.0" customHeight="true">
      <c r="A1919" s="35" t="s">
        <v>1143</v>
      </c>
      <c r="B1919" s="41" t="s">
        <v>1144</v>
      </c>
      <c r="C1919" s="41"/>
      <c r="D1919" s="41"/>
      <c r="E1919" s="41"/>
      <c r="F1919" s="41"/>
      <c r="G1919" s="35" t="s">
        <v>38</v>
      </c>
      <c r="H1919" s="38" t="s">
        <v>1145</v>
      </c>
      <c r="I1919" t="n" s="39"/>
      <c r="J1919" t="n" s="37">
        <f>TRUNC((H1919*TRUNC(I1919,2)),2)</f>
      </c>
      <c r="K1919" s="36" t="s">
        <v>1146</v>
      </c>
    </row>
    <row r="1920">
      <c r="I1920" s="45" t="s">
        <v>41</v>
      </c>
      <c r="J1920" s="44" t="n">
        <f>SUM(J1887:J1891,J1915:J1919)</f>
      </c>
    </row>
    <row r="1925">
      <c r="C1925" s="16" t="s">
        <v>0</v>
      </c>
      <c r="I1925" s="20" t="s">
        <v>3</v>
      </c>
      <c r="J1925" s="19">
        <f>IF(J1 = "","",J1)</f>
      </c>
    </row>
    <row r="1926">
      <c r="C1926" s="16" t="s">
        <v>1</v>
      </c>
      <c r="J1926" s="17" t="s">
        <v>1921</v>
      </c>
    </row>
    <row r="1927">
      <c r="C1927" s="16" t="s">
        <v>2</v>
      </c>
    </row>
    <row r="1929">
      <c r="A1929" s="32" t="s">
        <v>9</v>
      </c>
      <c r="D1929" s="46" t="s">
        <v>10</v>
      </c>
    </row>
    <row r="1930">
      <c r="A1930" s="32" t="s">
        <v>11</v>
      </c>
      <c r="D1930" s="46">
        <f>IF(D6 = "","",D6)</f>
      </c>
    </row>
    <row r="1931">
      <c r="A1931" s="32" t="s">
        <v>12</v>
      </c>
      <c r="D1931" s="46">
        <f>IF(D7 = "","",D7)</f>
      </c>
      <c r="J1931" s="32"/>
      <c r="K1931" s="32"/>
      <c r="L1931" s="32"/>
      <c r="M1931" s="32"/>
    </row>
    <row r="1932">
      <c r="A1932" s="32" t="s">
        <v>13</v>
      </c>
      <c r="D1932" s="46" t="s">
        <v>14</v>
      </c>
    </row>
    <row r="1933">
      <c r="A1933" s="32" t="s">
        <v>15</v>
      </c>
      <c r="D1933" s="46" t="s">
        <v>16</v>
      </c>
      <c r="I1933" s="32" t="s">
        <v>17</v>
      </c>
      <c r="J1933" s="46" t="s">
        <v>18</v>
      </c>
    </row>
    <row r="1934" ht="45.0" customHeight="true">
      <c r="A1934" s="32" t="s">
        <v>19</v>
      </c>
      <c r="D1934" s="46" t="s">
        <v>20</v>
      </c>
    </row>
    <row r="1935" ht="15.0" customHeight="true">
      <c r="A1935" s="32" t="s">
        <v>21</v>
      </c>
      <c r="D1935" s="46" t="s">
        <v>22</v>
      </c>
    </row>
    <row r="1936" ht="15.0" customHeight="true">
      <c r="A1936" s="32" t="s">
        <v>23</v>
      </c>
      <c r="D1936" s="46" t="s">
        <v>24</v>
      </c>
    </row>
    <row r="1937">
      <c r="A1937" s="32" t="s">
        <v>25</v>
      </c>
      <c r="D1937" s="46" t="s">
        <v>26</v>
      </c>
    </row>
    <row r="1938">
      <c r="A1938" s="32" t="s">
        <v>27</v>
      </c>
      <c r="D1938" s="46" t="s">
        <v>28</v>
      </c>
    </row>
    <row r="1940">
      <c r="A1940" s="43" t="s">
        <v>978</v>
      </c>
    </row>
    <row r="1942">
      <c r="A1942" s="28" t="s">
        <v>30</v>
      </c>
      <c r="B1942" s="29" t="s">
        <v>31</v>
      </c>
      <c r="C1942" s="29"/>
      <c r="D1942" s="29"/>
      <c r="E1942" s="29"/>
      <c r="F1942" s="29"/>
      <c r="G1942" s="28" t="s">
        <v>32</v>
      </c>
      <c r="H1942" s="28" t="s">
        <v>33</v>
      </c>
      <c r="I1942" s="31" t="s">
        <v>34</v>
      </c>
      <c r="J1942" s="30" t="s">
        <v>35</v>
      </c>
    </row>
    <row r="1943" ht="45.0" customHeight="true">
      <c r="A1943" s="35" t="s">
        <v>1147</v>
      </c>
      <c r="B1943" s="41" t="s">
        <v>1148</v>
      </c>
      <c r="C1943" s="41"/>
      <c r="D1943" s="41"/>
      <c r="E1943" s="41"/>
      <c r="F1943" s="41"/>
      <c r="G1943" s="35" t="s">
        <v>38</v>
      </c>
      <c r="H1943" s="38" t="s">
        <v>1095</v>
      </c>
      <c r="I1943" t="n" s="39"/>
      <c r="J1943" t="n" s="37">
        <f>TRUNC((H1943*TRUNC(I1943,2)),2)</f>
      </c>
      <c r="K1943" s="36" t="s">
        <v>1149</v>
      </c>
    </row>
    <row r="1944" ht="45.0" customHeight="true">
      <c r="A1944" s="35" t="s">
        <v>979</v>
      </c>
      <c r="B1944" s="41" t="s">
        <v>980</v>
      </c>
      <c r="C1944" s="41"/>
      <c r="D1944" s="41"/>
      <c r="E1944" s="41"/>
      <c r="F1944" s="41"/>
      <c r="G1944" s="35" t="s">
        <v>38</v>
      </c>
      <c r="H1944" s="38" t="s">
        <v>324</v>
      </c>
      <c r="I1944" t="n" s="39"/>
      <c r="J1944" t="n" s="37">
        <f>TRUNC((H1944*TRUNC(I1944,2)),2)</f>
      </c>
      <c r="K1944" s="36" t="s">
        <v>1150</v>
      </c>
    </row>
    <row r="1945" ht="45.0" customHeight="true">
      <c r="A1945" s="35" t="s">
        <v>1151</v>
      </c>
      <c r="B1945" s="41" t="s">
        <v>1152</v>
      </c>
      <c r="C1945" s="41"/>
      <c r="D1945" s="41"/>
      <c r="E1945" s="41"/>
      <c r="F1945" s="41"/>
      <c r="G1945" s="35" t="s">
        <v>38</v>
      </c>
      <c r="H1945" s="38" t="s">
        <v>836</v>
      </c>
      <c r="I1945" t="n" s="39"/>
      <c r="J1945" t="n" s="37">
        <f>TRUNC((H1945*TRUNC(I1945,2)),2)</f>
      </c>
      <c r="K1945" s="36" t="s">
        <v>1153</v>
      </c>
    </row>
    <row r="1946" ht="45.0" customHeight="true">
      <c r="A1946" s="35" t="s">
        <v>983</v>
      </c>
      <c r="B1946" s="41" t="s">
        <v>984</v>
      </c>
      <c r="C1946" s="41"/>
      <c r="D1946" s="41"/>
      <c r="E1946" s="41"/>
      <c r="F1946" s="41"/>
      <c r="G1946" s="35" t="s">
        <v>38</v>
      </c>
      <c r="H1946" s="38" t="s">
        <v>441</v>
      </c>
      <c r="I1946" t="n" s="39"/>
      <c r="J1946" t="n" s="37">
        <f>TRUNC((H1946*TRUNC(I1946,2)),2)</f>
      </c>
      <c r="K1946" s="36" t="s">
        <v>1154</v>
      </c>
    </row>
    <row r="1947" ht="45.0" customHeight="true">
      <c r="A1947" s="35" t="s">
        <v>1155</v>
      </c>
      <c r="B1947" s="41" t="s">
        <v>1156</v>
      </c>
      <c r="C1947" s="41"/>
      <c r="D1947" s="41"/>
      <c r="E1947" s="41"/>
      <c r="F1947" s="41"/>
      <c r="G1947" s="35" t="s">
        <v>38</v>
      </c>
      <c r="H1947" s="38" t="s">
        <v>1157</v>
      </c>
      <c r="I1947" t="n" s="39"/>
      <c r="J1947" t="n" s="37">
        <f>TRUNC((H1947*TRUNC(I1947,2)),2)</f>
      </c>
      <c r="K1947" s="36" t="s">
        <v>1158</v>
      </c>
    </row>
    <row r="1948" ht="45.0" customHeight="true">
      <c r="A1948" s="35" t="s">
        <v>987</v>
      </c>
      <c r="B1948" s="41" t="s">
        <v>988</v>
      </c>
      <c r="C1948" s="41"/>
      <c r="D1948" s="41"/>
      <c r="E1948" s="41"/>
      <c r="F1948" s="41"/>
      <c r="G1948" s="35" t="s">
        <v>38</v>
      </c>
      <c r="H1948" s="38" t="s">
        <v>308</v>
      </c>
      <c r="I1948" t="n" s="39"/>
      <c r="J1948" t="n" s="37">
        <f>TRUNC((H1948*TRUNC(I1948,2)),2)</f>
      </c>
      <c r="K1948" s="36" t="s">
        <v>1159</v>
      </c>
    </row>
    <row r="1949" ht="45.0" customHeight="true">
      <c r="A1949" s="35" t="s">
        <v>1160</v>
      </c>
      <c r="B1949" s="41" t="s">
        <v>1161</v>
      </c>
      <c r="C1949" s="41"/>
      <c r="D1949" s="41"/>
      <c r="E1949" s="41"/>
      <c r="F1949" s="41"/>
      <c r="G1949" s="35" t="s">
        <v>38</v>
      </c>
      <c r="H1949" s="38" t="s">
        <v>1157</v>
      </c>
      <c r="I1949" t="n" s="39"/>
      <c r="J1949" t="n" s="37">
        <f>TRUNC((H1949*TRUNC(I1949,2)),2)</f>
      </c>
      <c r="K1949" s="36" t="s">
        <v>1162</v>
      </c>
    </row>
    <row r="1950" ht="45.0" customHeight="true">
      <c r="A1950" s="35" t="s">
        <v>990</v>
      </c>
      <c r="B1950" s="41" t="s">
        <v>991</v>
      </c>
      <c r="C1950" s="41"/>
      <c r="D1950" s="41"/>
      <c r="E1950" s="41"/>
      <c r="F1950" s="41"/>
      <c r="G1950" s="35" t="s">
        <v>38</v>
      </c>
      <c r="H1950" s="38" t="s">
        <v>308</v>
      </c>
      <c r="I1950" t="n" s="39"/>
      <c r="J1950" t="n" s="37">
        <f>TRUNC((H1950*TRUNC(I1950,2)),2)</f>
      </c>
      <c r="K1950" s="36" t="s">
        <v>1163</v>
      </c>
    </row>
    <row r="1951" ht="45.0" customHeight="true">
      <c r="A1951" s="35" t="s">
        <v>1164</v>
      </c>
      <c r="B1951" s="41" t="s">
        <v>1165</v>
      </c>
      <c r="C1951" s="41"/>
      <c r="D1951" s="41"/>
      <c r="E1951" s="41"/>
      <c r="F1951" s="41"/>
      <c r="G1951" s="35" t="s">
        <v>38</v>
      </c>
      <c r="H1951" s="38" t="s">
        <v>1166</v>
      </c>
      <c r="I1951" t="n" s="39"/>
      <c r="J1951" t="n" s="37">
        <f>TRUNC((H1951*TRUNC(I1951,2)),2)</f>
      </c>
      <c r="K1951" s="36" t="s">
        <v>1167</v>
      </c>
    </row>
    <row r="1952" ht="45.0" customHeight="true">
      <c r="A1952" s="35" t="s">
        <v>993</v>
      </c>
      <c r="B1952" s="41" t="s">
        <v>994</v>
      </c>
      <c r="C1952" s="41"/>
      <c r="D1952" s="41"/>
      <c r="E1952" s="41"/>
      <c r="F1952" s="41"/>
      <c r="G1952" s="35" t="s">
        <v>38</v>
      </c>
      <c r="H1952" s="38" t="s">
        <v>381</v>
      </c>
      <c r="I1952" t="n" s="39"/>
      <c r="J1952" t="n" s="37">
        <f>TRUNC((H1952*TRUNC(I1952,2)),2)</f>
      </c>
      <c r="K1952" s="36" t="s">
        <v>1168</v>
      </c>
    </row>
    <row r="1956">
      <c r="C1956" s="16" t="s">
        <v>0</v>
      </c>
      <c r="I1956" s="20" t="s">
        <v>3</v>
      </c>
      <c r="J1956" s="19">
        <f>IF(J1 = "","",J1)</f>
      </c>
    </row>
    <row r="1957">
      <c r="C1957" s="16" t="s">
        <v>1</v>
      </c>
      <c r="J1957" s="17" t="s">
        <v>1922</v>
      </c>
    </row>
    <row r="1958">
      <c r="C1958" s="16" t="s">
        <v>2</v>
      </c>
    </row>
    <row r="1960">
      <c r="A1960" s="32" t="s">
        <v>9</v>
      </c>
      <c r="D1960" s="46" t="s">
        <v>10</v>
      </c>
    </row>
    <row r="1961">
      <c r="A1961" s="32" t="s">
        <v>11</v>
      </c>
      <c r="D1961" s="46">
        <f>IF(D6 = "","",D6)</f>
      </c>
    </row>
    <row r="1962">
      <c r="A1962" s="32" t="s">
        <v>12</v>
      </c>
      <c r="D1962" s="46">
        <f>IF(D7 = "","",D7)</f>
      </c>
      <c r="J1962" s="32"/>
      <c r="K1962" s="32"/>
      <c r="L1962" s="32"/>
      <c r="M1962" s="32"/>
    </row>
    <row r="1963">
      <c r="A1963" s="32" t="s">
        <v>13</v>
      </c>
      <c r="D1963" s="46" t="s">
        <v>14</v>
      </c>
    </row>
    <row r="1964">
      <c r="A1964" s="32" t="s">
        <v>15</v>
      </c>
      <c r="D1964" s="46" t="s">
        <v>16</v>
      </c>
      <c r="I1964" s="32" t="s">
        <v>17</v>
      </c>
      <c r="J1964" s="46" t="s">
        <v>18</v>
      </c>
    </row>
    <row r="1965" ht="45.0" customHeight="true">
      <c r="A1965" s="32" t="s">
        <v>19</v>
      </c>
      <c r="D1965" s="46" t="s">
        <v>20</v>
      </c>
    </row>
    <row r="1966" ht="15.0" customHeight="true">
      <c r="A1966" s="32" t="s">
        <v>21</v>
      </c>
      <c r="D1966" s="46" t="s">
        <v>22</v>
      </c>
    </row>
    <row r="1967" ht="15.0" customHeight="true">
      <c r="A1967" s="32" t="s">
        <v>23</v>
      </c>
      <c r="D1967" s="46" t="s">
        <v>24</v>
      </c>
    </row>
    <row r="1968">
      <c r="A1968" s="32" t="s">
        <v>25</v>
      </c>
      <c r="D1968" s="46" t="s">
        <v>26</v>
      </c>
    </row>
    <row r="1969">
      <c r="A1969" s="32" t="s">
        <v>27</v>
      </c>
      <c r="D1969" s="46" t="s">
        <v>28</v>
      </c>
    </row>
    <row r="1971">
      <c r="A1971" s="28" t="s">
        <v>30</v>
      </c>
      <c r="B1971" s="29" t="s">
        <v>31</v>
      </c>
      <c r="C1971" s="29"/>
      <c r="D1971" s="29"/>
      <c r="E1971" s="29"/>
      <c r="F1971" s="29"/>
      <c r="G1971" s="28" t="s">
        <v>32</v>
      </c>
      <c r="H1971" s="28" t="s">
        <v>33</v>
      </c>
      <c r="I1971" s="31" t="s">
        <v>34</v>
      </c>
      <c r="J1971" s="30" t="s">
        <v>35</v>
      </c>
    </row>
    <row r="1972" ht="45.0" customHeight="true">
      <c r="A1972" s="35" t="s">
        <v>1169</v>
      </c>
      <c r="B1972" s="41" t="s">
        <v>1170</v>
      </c>
      <c r="C1972" s="41"/>
      <c r="D1972" s="41"/>
      <c r="E1972" s="41"/>
      <c r="F1972" s="41"/>
      <c r="G1972" s="35" t="s">
        <v>38</v>
      </c>
      <c r="H1972" s="38" t="s">
        <v>1171</v>
      </c>
      <c r="I1972" t="n" s="39"/>
      <c r="J1972" t="n" s="37">
        <f>TRUNC((H1972*TRUNC(I1972,2)),2)</f>
      </c>
      <c r="K1972" s="36" t="s">
        <v>1172</v>
      </c>
    </row>
    <row r="1973" ht="45.0" customHeight="true">
      <c r="A1973" s="35" t="s">
        <v>1173</v>
      </c>
      <c r="B1973" s="41" t="s">
        <v>1174</v>
      </c>
      <c r="C1973" s="41"/>
      <c r="D1973" s="41"/>
      <c r="E1973" s="41"/>
      <c r="F1973" s="41"/>
      <c r="G1973" s="35" t="s">
        <v>38</v>
      </c>
      <c r="H1973" s="38" t="s">
        <v>308</v>
      </c>
      <c r="I1973" t="n" s="39"/>
      <c r="J1973" t="n" s="37">
        <f>TRUNC((H1973*TRUNC(I1973,2)),2)</f>
      </c>
      <c r="K1973" s="36" t="s">
        <v>1175</v>
      </c>
    </row>
    <row r="1974" ht="45.0" customHeight="true">
      <c r="A1974" s="35" t="s">
        <v>1176</v>
      </c>
      <c r="B1974" s="41" t="s">
        <v>1177</v>
      </c>
      <c r="C1974" s="41"/>
      <c r="D1974" s="41"/>
      <c r="E1974" s="41"/>
      <c r="F1974" s="41"/>
      <c r="G1974" s="35" t="s">
        <v>38</v>
      </c>
      <c r="H1974" s="38" t="s">
        <v>415</v>
      </c>
      <c r="I1974" t="n" s="39"/>
      <c r="J1974" t="n" s="37">
        <f>TRUNC((H1974*TRUNC(I1974,2)),2)</f>
      </c>
      <c r="K1974" s="36" t="s">
        <v>1178</v>
      </c>
    </row>
    <row r="1975" ht="45.0" customHeight="true">
      <c r="A1975" s="35" t="s">
        <v>1179</v>
      </c>
      <c r="B1975" s="41" t="s">
        <v>1180</v>
      </c>
      <c r="C1975" s="41"/>
      <c r="D1975" s="41"/>
      <c r="E1975" s="41"/>
      <c r="F1975" s="41"/>
      <c r="G1975" s="35" t="s">
        <v>38</v>
      </c>
      <c r="H1975" s="38" t="s">
        <v>427</v>
      </c>
      <c r="I1975" t="n" s="39"/>
      <c r="J1975" t="n" s="37">
        <f>TRUNC((H1975*TRUNC(I1975,2)),2)</f>
      </c>
      <c r="K1975" s="36" t="s">
        <v>1181</v>
      </c>
    </row>
    <row r="1976">
      <c r="I1976" s="45" t="s">
        <v>41</v>
      </c>
      <c r="J1976" s="44" t="n">
        <f>SUM(J1943:J1952,J1972:J1975)</f>
      </c>
    </row>
    <row r="1978">
      <c r="A1978" s="43" t="s">
        <v>1002</v>
      </c>
    </row>
    <row r="1980">
      <c r="A1980" s="28" t="s">
        <v>30</v>
      </c>
      <c r="B1980" s="29" t="s">
        <v>31</v>
      </c>
      <c r="C1980" s="29"/>
      <c r="D1980" s="29"/>
      <c r="E1980" s="29"/>
      <c r="F1980" s="29"/>
      <c r="G1980" s="28" t="s">
        <v>32</v>
      </c>
      <c r="H1980" s="28" t="s">
        <v>33</v>
      </c>
      <c r="I1980" s="31" t="s">
        <v>34</v>
      </c>
      <c r="J1980" s="30" t="s">
        <v>35</v>
      </c>
    </row>
    <row r="1981" ht="45.0" customHeight="true">
      <c r="A1981" s="35" t="s">
        <v>1182</v>
      </c>
      <c r="B1981" s="41" t="s">
        <v>1183</v>
      </c>
      <c r="C1981" s="41"/>
      <c r="D1981" s="41"/>
      <c r="E1981" s="41"/>
      <c r="F1981" s="41"/>
      <c r="G1981" s="35" t="s">
        <v>86</v>
      </c>
      <c r="H1981" s="38" t="s">
        <v>427</v>
      </c>
      <c r="I1981" t="n" s="39"/>
      <c r="J1981" t="n" s="37">
        <f>TRUNC((H1981*TRUNC(I1981,2)),2)</f>
      </c>
      <c r="K1981" s="36" t="s">
        <v>1184</v>
      </c>
    </row>
    <row r="1982" ht="45.0" customHeight="true">
      <c r="A1982" s="35" t="s">
        <v>1003</v>
      </c>
      <c r="B1982" s="41" t="s">
        <v>1004</v>
      </c>
      <c r="C1982" s="41"/>
      <c r="D1982" s="41"/>
      <c r="E1982" s="41"/>
      <c r="F1982" s="41"/>
      <c r="G1982" s="35" t="s">
        <v>86</v>
      </c>
      <c r="H1982" s="38" t="s">
        <v>1185</v>
      </c>
      <c r="I1982" t="n" s="39"/>
      <c r="J1982" t="n" s="37">
        <f>TRUNC((H1982*TRUNC(I1982,2)),2)</f>
      </c>
      <c r="K1982" s="36" t="s">
        <v>1186</v>
      </c>
    </row>
    <row r="1983">
      <c r="I1983" s="45" t="s">
        <v>41</v>
      </c>
      <c r="J1983" s="44" t="n">
        <f>SUM(J1981:J1982)</f>
      </c>
    </row>
    <row r="1995">
      <c r="C1995" s="16" t="s">
        <v>0</v>
      </c>
      <c r="I1995" s="20" t="s">
        <v>3</v>
      </c>
      <c r="J1995" s="19">
        <f>IF(J1 = "","",J1)</f>
      </c>
    </row>
    <row r="1996">
      <c r="C1996" s="16" t="s">
        <v>1</v>
      </c>
      <c r="J1996" s="17" t="s">
        <v>1923</v>
      </c>
    </row>
    <row r="1997">
      <c r="C1997" s="16" t="s">
        <v>2</v>
      </c>
    </row>
    <row r="1999">
      <c r="A1999" s="32" t="s">
        <v>9</v>
      </c>
      <c r="D1999" s="46" t="s">
        <v>10</v>
      </c>
    </row>
    <row r="2000">
      <c r="A2000" s="32" t="s">
        <v>11</v>
      </c>
      <c r="D2000" s="46">
        <f>IF(D6 = "","",D6)</f>
      </c>
    </row>
    <row r="2001">
      <c r="A2001" s="32" t="s">
        <v>12</v>
      </c>
      <c r="D2001" s="46">
        <f>IF(D7 = "","",D7)</f>
      </c>
      <c r="J2001" s="32"/>
      <c r="K2001" s="32"/>
      <c r="L2001" s="32"/>
      <c r="M2001" s="32"/>
    </row>
    <row r="2002">
      <c r="A2002" s="32" t="s">
        <v>13</v>
      </c>
      <c r="D2002" s="46" t="s">
        <v>14</v>
      </c>
    </row>
    <row r="2003">
      <c r="A2003" s="32" t="s">
        <v>15</v>
      </c>
      <c r="D2003" s="46" t="s">
        <v>16</v>
      </c>
      <c r="I2003" s="32" t="s">
        <v>17</v>
      </c>
      <c r="J2003" s="46" t="s">
        <v>18</v>
      </c>
    </row>
    <row r="2004" ht="45.0" customHeight="true">
      <c r="A2004" s="32" t="s">
        <v>19</v>
      </c>
      <c r="D2004" s="46" t="s">
        <v>20</v>
      </c>
    </row>
    <row r="2005" ht="15.0" customHeight="true">
      <c r="A2005" s="32" t="s">
        <v>21</v>
      </c>
      <c r="D2005" s="46" t="s">
        <v>22</v>
      </c>
    </row>
    <row r="2006" ht="15.0" customHeight="true">
      <c r="A2006" s="32" t="s">
        <v>23</v>
      </c>
      <c r="D2006" s="46" t="s">
        <v>24</v>
      </c>
    </row>
    <row r="2007">
      <c r="A2007" s="32" t="s">
        <v>25</v>
      </c>
      <c r="D2007" s="46" t="s">
        <v>26</v>
      </c>
    </row>
    <row r="2008">
      <c r="A2008" s="32" t="s">
        <v>27</v>
      </c>
      <c r="D2008" s="46" t="s">
        <v>28</v>
      </c>
    </row>
    <row r="2010">
      <c r="A2010" s="43" t="s">
        <v>1007</v>
      </c>
    </row>
    <row r="2012">
      <c r="A2012" s="28" t="s">
        <v>30</v>
      </c>
      <c r="B2012" s="29" t="s">
        <v>31</v>
      </c>
      <c r="C2012" s="29"/>
      <c r="D2012" s="29"/>
      <c r="E2012" s="29"/>
      <c r="F2012" s="29"/>
      <c r="G2012" s="28" t="s">
        <v>32</v>
      </c>
      <c r="H2012" s="28" t="s">
        <v>33</v>
      </c>
      <c r="I2012" s="31" t="s">
        <v>34</v>
      </c>
      <c r="J2012" s="30" t="s">
        <v>35</v>
      </c>
    </row>
    <row r="2013" ht="45.0" customHeight="true">
      <c r="A2013" s="35" t="s">
        <v>1003</v>
      </c>
      <c r="B2013" s="41" t="s">
        <v>1004</v>
      </c>
      <c r="C2013" s="41"/>
      <c r="D2013" s="41"/>
      <c r="E2013" s="41"/>
      <c r="F2013" s="41"/>
      <c r="G2013" s="35" t="s">
        <v>86</v>
      </c>
      <c r="H2013" s="38" t="s">
        <v>1187</v>
      </c>
      <c r="I2013" t="n" s="39"/>
      <c r="J2013" t="n" s="37">
        <f>TRUNC((H2013*TRUNC(I2013,2)),2)</f>
      </c>
      <c r="K2013" s="36" t="s">
        <v>1188</v>
      </c>
    </row>
    <row r="2014" ht="60.0" customHeight="true">
      <c r="A2014" s="35" t="s">
        <v>1008</v>
      </c>
      <c r="B2014" s="41" t="s">
        <v>1009</v>
      </c>
      <c r="C2014" s="41"/>
      <c r="D2014" s="41"/>
      <c r="E2014" s="41"/>
      <c r="F2014" s="41"/>
      <c r="G2014" s="35" t="s">
        <v>86</v>
      </c>
      <c r="H2014" s="38" t="s">
        <v>1059</v>
      </c>
      <c r="I2014" t="n" s="39"/>
      <c r="J2014" t="n" s="37">
        <f>TRUNC((H2014*TRUNC(I2014,2)),2)</f>
      </c>
      <c r="K2014" s="36" t="s">
        <v>1189</v>
      </c>
    </row>
    <row r="2015" ht="60.0" customHeight="true">
      <c r="A2015" s="35" t="s">
        <v>1190</v>
      </c>
      <c r="B2015" s="41" t="s">
        <v>1191</v>
      </c>
      <c r="C2015" s="41"/>
      <c r="D2015" s="41"/>
      <c r="E2015" s="41"/>
      <c r="F2015" s="41"/>
      <c r="G2015" s="35" t="s">
        <v>86</v>
      </c>
      <c r="H2015" s="38" t="s">
        <v>1064</v>
      </c>
      <c r="I2015" t="n" s="39"/>
      <c r="J2015" t="n" s="37">
        <f>TRUNC((H2015*TRUNC(I2015,2)),2)</f>
      </c>
      <c r="K2015" s="36" t="s">
        <v>1192</v>
      </c>
    </row>
    <row r="2016" ht="45.0" customHeight="true">
      <c r="A2016" s="35" t="s">
        <v>1012</v>
      </c>
      <c r="B2016" s="41" t="s">
        <v>1013</v>
      </c>
      <c r="C2016" s="41"/>
      <c r="D2016" s="41"/>
      <c r="E2016" s="41"/>
      <c r="F2016" s="41"/>
      <c r="G2016" s="35" t="s">
        <v>86</v>
      </c>
      <c r="H2016" s="38" t="s">
        <v>836</v>
      </c>
      <c r="I2016" t="n" s="39"/>
      <c r="J2016" t="n" s="37">
        <f>TRUNC((H2016*TRUNC(I2016,2)),2)</f>
      </c>
      <c r="K2016" s="36" t="s">
        <v>1193</v>
      </c>
    </row>
    <row r="2017" ht="45.0" customHeight="true">
      <c r="A2017" s="35" t="s">
        <v>1194</v>
      </c>
      <c r="B2017" s="41" t="s">
        <v>1195</v>
      </c>
      <c r="C2017" s="41"/>
      <c r="D2017" s="41"/>
      <c r="E2017" s="41"/>
      <c r="F2017" s="41"/>
      <c r="G2017" s="35" t="s">
        <v>86</v>
      </c>
      <c r="H2017" s="38" t="s">
        <v>1157</v>
      </c>
      <c r="I2017" t="n" s="39"/>
      <c r="J2017" t="n" s="37">
        <f>TRUNC((H2017*TRUNC(I2017,2)),2)</f>
      </c>
      <c r="K2017" s="36" t="s">
        <v>1196</v>
      </c>
    </row>
    <row r="2018" ht="60.0" customHeight="true">
      <c r="A2018" s="35" t="s">
        <v>1016</v>
      </c>
      <c r="B2018" s="41" t="s">
        <v>1017</v>
      </c>
      <c r="C2018" s="41"/>
      <c r="D2018" s="41"/>
      <c r="E2018" s="41"/>
      <c r="F2018" s="41"/>
      <c r="G2018" s="35" t="s">
        <v>86</v>
      </c>
      <c r="H2018" s="38" t="s">
        <v>423</v>
      </c>
      <c r="I2018" t="n" s="39"/>
      <c r="J2018" t="n" s="37">
        <f>TRUNC((H2018*TRUNC(I2018,2)),2)</f>
      </c>
      <c r="K2018" s="36" t="s">
        <v>1197</v>
      </c>
    </row>
    <row r="2019">
      <c r="I2019" s="45" t="s">
        <v>41</v>
      </c>
      <c r="J2019" s="44" t="n">
        <f>SUM(J2013:J2018)</f>
      </c>
    </row>
    <row r="2031">
      <c r="C2031" s="16" t="s">
        <v>0</v>
      </c>
      <c r="I2031" s="20" t="s">
        <v>3</v>
      </c>
      <c r="J2031" s="19">
        <f>IF(J1 = "","",J1)</f>
      </c>
    </row>
    <row r="2032">
      <c r="C2032" s="16" t="s">
        <v>1</v>
      </c>
      <c r="J2032" s="17" t="s">
        <v>1924</v>
      </c>
    </row>
    <row r="2033">
      <c r="C2033" s="16" t="s">
        <v>2</v>
      </c>
    </row>
    <row r="2035">
      <c r="A2035" s="32" t="s">
        <v>9</v>
      </c>
      <c r="D2035" s="46" t="s">
        <v>10</v>
      </c>
    </row>
    <row r="2036">
      <c r="A2036" s="32" t="s">
        <v>11</v>
      </c>
      <c r="D2036" s="46">
        <f>IF(D6 = "","",D6)</f>
      </c>
    </row>
    <row r="2037">
      <c r="A2037" s="32" t="s">
        <v>12</v>
      </c>
      <c r="D2037" s="46">
        <f>IF(D7 = "","",D7)</f>
      </c>
      <c r="J2037" s="32"/>
      <c r="K2037" s="32"/>
      <c r="L2037" s="32"/>
      <c r="M2037" s="32"/>
    </row>
    <row r="2038">
      <c r="A2038" s="32" t="s">
        <v>13</v>
      </c>
      <c r="D2038" s="46" t="s">
        <v>14</v>
      </c>
    </row>
    <row r="2039">
      <c r="A2039" s="32" t="s">
        <v>15</v>
      </c>
      <c r="D2039" s="46" t="s">
        <v>16</v>
      </c>
      <c r="I2039" s="32" t="s">
        <v>17</v>
      </c>
      <c r="J2039" s="46" t="s">
        <v>18</v>
      </c>
    </row>
    <row r="2040" ht="45.0" customHeight="true">
      <c r="A2040" s="32" t="s">
        <v>19</v>
      </c>
      <c r="D2040" s="46" t="s">
        <v>20</v>
      </c>
    </row>
    <row r="2041" ht="15.0" customHeight="true">
      <c r="A2041" s="32" t="s">
        <v>21</v>
      </c>
      <c r="D2041" s="46" t="s">
        <v>22</v>
      </c>
    </row>
    <row r="2042" ht="15.0" customHeight="true">
      <c r="A2042" s="32" t="s">
        <v>23</v>
      </c>
      <c r="D2042" s="46" t="s">
        <v>24</v>
      </c>
    </row>
    <row r="2043">
      <c r="A2043" s="32" t="s">
        <v>25</v>
      </c>
      <c r="D2043" s="46" t="s">
        <v>26</v>
      </c>
    </row>
    <row r="2044">
      <c r="A2044" s="32" t="s">
        <v>27</v>
      </c>
      <c r="D2044" s="46" t="s">
        <v>28</v>
      </c>
    </row>
    <row r="2046">
      <c r="A2046" s="43" t="s">
        <v>1020</v>
      </c>
    </row>
    <row r="2048">
      <c r="A2048" s="28" t="s">
        <v>30</v>
      </c>
      <c r="B2048" s="29" t="s">
        <v>31</v>
      </c>
      <c r="C2048" s="29"/>
      <c r="D2048" s="29"/>
      <c r="E2048" s="29"/>
      <c r="F2048" s="29"/>
      <c r="G2048" s="28" t="s">
        <v>32</v>
      </c>
      <c r="H2048" s="28" t="s">
        <v>33</v>
      </c>
      <c r="I2048" s="31" t="s">
        <v>34</v>
      </c>
      <c r="J2048" s="30" t="s">
        <v>35</v>
      </c>
    </row>
    <row r="2049" ht="75.0" customHeight="true">
      <c r="A2049" s="35" t="s">
        <v>1198</v>
      </c>
      <c r="B2049" s="41" t="s">
        <v>1199</v>
      </c>
      <c r="C2049" s="41"/>
      <c r="D2049" s="41"/>
      <c r="E2049" s="41"/>
      <c r="F2049" s="41"/>
      <c r="G2049" s="35" t="s">
        <v>86</v>
      </c>
      <c r="H2049" s="38" t="s">
        <v>504</v>
      </c>
      <c r="I2049" t="n" s="39"/>
      <c r="J2049" t="n" s="37">
        <f>TRUNC((H2049*TRUNC(I2049,2)),2)</f>
      </c>
      <c r="K2049" s="36" t="s">
        <v>1200</v>
      </c>
    </row>
    <row r="2050" ht="90.0" customHeight="true">
      <c r="A2050" s="35" t="s">
        <v>1201</v>
      </c>
      <c r="B2050" s="41" t="s">
        <v>1202</v>
      </c>
      <c r="C2050" s="41"/>
      <c r="D2050" s="41"/>
      <c r="E2050" s="41"/>
      <c r="F2050" s="41"/>
      <c r="G2050" s="35" t="s">
        <v>86</v>
      </c>
      <c r="H2050" s="38" t="s">
        <v>1203</v>
      </c>
      <c r="I2050" t="n" s="39"/>
      <c r="J2050" t="n" s="37">
        <f>TRUNC((H2050*TRUNC(I2050,2)),2)</f>
      </c>
      <c r="K2050" s="36" t="s">
        <v>1204</v>
      </c>
    </row>
    <row r="2051" ht="90.0" customHeight="true">
      <c r="A2051" s="35" t="s">
        <v>1205</v>
      </c>
      <c r="B2051" s="41" t="s">
        <v>1206</v>
      </c>
      <c r="C2051" s="41"/>
      <c r="D2051" s="41"/>
      <c r="E2051" s="41"/>
      <c r="F2051" s="41"/>
      <c r="G2051" s="35" t="s">
        <v>86</v>
      </c>
      <c r="H2051" s="38" t="s">
        <v>66</v>
      </c>
      <c r="I2051" t="n" s="39"/>
      <c r="J2051" t="n" s="37">
        <f>TRUNC((H2051*TRUNC(I2051,2)),2)</f>
      </c>
      <c r="K2051" s="36" t="s">
        <v>1207</v>
      </c>
    </row>
    <row r="2052">
      <c r="I2052" s="45" t="s">
        <v>41</v>
      </c>
      <c r="J2052" s="44" t="n">
        <f>SUM(J2049:J2051)</f>
      </c>
    </row>
    <row r="2054">
      <c r="A2054" s="43" t="s">
        <v>1025</v>
      </c>
    </row>
    <row r="2056">
      <c r="A2056" s="28" t="s">
        <v>30</v>
      </c>
      <c r="B2056" s="29" t="s">
        <v>31</v>
      </c>
      <c r="C2056" s="29"/>
      <c r="D2056" s="29"/>
      <c r="E2056" s="29"/>
      <c r="F2056" s="29"/>
      <c r="G2056" s="28" t="s">
        <v>32</v>
      </c>
      <c r="H2056" s="28" t="s">
        <v>33</v>
      </c>
      <c r="I2056" s="31" t="s">
        <v>34</v>
      </c>
      <c r="J2056" s="30" t="s">
        <v>35</v>
      </c>
    </row>
    <row r="2057" ht="90.0" customHeight="true">
      <c r="A2057" s="35" t="s">
        <v>1026</v>
      </c>
      <c r="B2057" s="41" t="s">
        <v>1027</v>
      </c>
      <c r="C2057" s="41"/>
      <c r="D2057" s="41"/>
      <c r="E2057" s="41"/>
      <c r="F2057" s="41"/>
      <c r="G2057" s="35" t="s">
        <v>86</v>
      </c>
      <c r="H2057" s="38" t="s">
        <v>1208</v>
      </c>
      <c r="I2057" t="n" s="39"/>
      <c r="J2057" t="n" s="37">
        <f>TRUNC((H2057*TRUNC(I2057,2)),2)</f>
      </c>
      <c r="K2057" s="36" t="s">
        <v>1209</v>
      </c>
    </row>
    <row r="2058" ht="45.0" customHeight="true">
      <c r="A2058" s="35" t="s">
        <v>1029</v>
      </c>
      <c r="B2058" s="41" t="s">
        <v>1030</v>
      </c>
      <c r="C2058" s="41"/>
      <c r="D2058" s="41"/>
      <c r="E2058" s="41"/>
      <c r="F2058" s="41"/>
      <c r="G2058" s="35" t="s">
        <v>86</v>
      </c>
      <c r="H2058" s="38" t="s">
        <v>1210</v>
      </c>
      <c r="I2058" t="n" s="39"/>
      <c r="J2058" t="n" s="37">
        <f>TRUNC((H2058*TRUNC(I2058,2)),2)</f>
      </c>
      <c r="K2058" s="36" t="s">
        <v>1211</v>
      </c>
    </row>
    <row r="2059">
      <c r="I2059" s="45" t="s">
        <v>41</v>
      </c>
      <c r="J2059" s="44" t="n">
        <f>SUM(J2057:J2058)</f>
      </c>
    </row>
    <row r="2061">
      <c r="C2061" s="16" t="s">
        <v>0</v>
      </c>
      <c r="I2061" s="20" t="s">
        <v>3</v>
      </c>
      <c r="J2061" s="19">
        <f>IF(J1 = "","",J1)</f>
      </c>
    </row>
    <row r="2062">
      <c r="C2062" s="16" t="s">
        <v>1</v>
      </c>
      <c r="J2062" s="17" t="s">
        <v>1925</v>
      </c>
    </row>
    <row r="2063">
      <c r="C2063" s="16" t="s">
        <v>2</v>
      </c>
    </row>
    <row r="2065">
      <c r="A2065" s="32" t="s">
        <v>9</v>
      </c>
      <c r="D2065" s="46" t="s">
        <v>10</v>
      </c>
    </row>
    <row r="2066">
      <c r="A2066" s="32" t="s">
        <v>11</v>
      </c>
      <c r="D2066" s="46">
        <f>IF(D6 = "","",D6)</f>
      </c>
    </row>
    <row r="2067">
      <c r="A2067" s="32" t="s">
        <v>12</v>
      </c>
      <c r="D2067" s="46">
        <f>IF(D7 = "","",D7)</f>
      </c>
      <c r="J2067" s="32"/>
      <c r="K2067" s="32"/>
      <c r="L2067" s="32"/>
      <c r="M2067" s="32"/>
    </row>
    <row r="2068">
      <c r="A2068" s="32" t="s">
        <v>13</v>
      </c>
      <c r="D2068" s="46" t="s">
        <v>14</v>
      </c>
    </row>
    <row r="2069">
      <c r="A2069" s="32" t="s">
        <v>15</v>
      </c>
      <c r="D2069" s="46" t="s">
        <v>16</v>
      </c>
      <c r="I2069" s="32" t="s">
        <v>17</v>
      </c>
      <c r="J2069" s="46" t="s">
        <v>18</v>
      </c>
    </row>
    <row r="2070" ht="45.0" customHeight="true">
      <c r="A2070" s="32" t="s">
        <v>19</v>
      </c>
      <c r="D2070" s="46" t="s">
        <v>20</v>
      </c>
    </row>
    <row r="2071" ht="15.0" customHeight="true">
      <c r="A2071" s="32" t="s">
        <v>21</v>
      </c>
      <c r="D2071" s="46" t="s">
        <v>22</v>
      </c>
    </row>
    <row r="2072" ht="15.0" customHeight="true">
      <c r="A2072" s="32" t="s">
        <v>23</v>
      </c>
      <c r="D2072" s="46" t="s">
        <v>24</v>
      </c>
    </row>
    <row r="2073">
      <c r="A2073" s="32" t="s">
        <v>25</v>
      </c>
      <c r="D2073" s="46" t="s">
        <v>26</v>
      </c>
    </row>
    <row r="2074">
      <c r="A2074" s="32" t="s">
        <v>27</v>
      </c>
      <c r="D2074" s="46" t="s">
        <v>28</v>
      </c>
    </row>
    <row r="2076">
      <c r="A2076" s="43" t="s">
        <v>1212</v>
      </c>
    </row>
    <row r="2078">
      <c r="A2078" s="28" t="s">
        <v>30</v>
      </c>
      <c r="B2078" s="29" t="s">
        <v>31</v>
      </c>
      <c r="C2078" s="29"/>
      <c r="D2078" s="29"/>
      <c r="E2078" s="29"/>
      <c r="F2078" s="29"/>
      <c r="G2078" s="28" t="s">
        <v>32</v>
      </c>
      <c r="H2078" s="28" t="s">
        <v>33</v>
      </c>
      <c r="I2078" s="31" t="s">
        <v>34</v>
      </c>
      <c r="J2078" s="30" t="s">
        <v>35</v>
      </c>
    </row>
    <row r="2079" ht="90.0" customHeight="true">
      <c r="A2079" s="35" t="s">
        <v>1213</v>
      </c>
      <c r="B2079" s="41" t="s">
        <v>1214</v>
      </c>
      <c r="C2079" s="41"/>
      <c r="D2079" s="41"/>
      <c r="E2079" s="41"/>
      <c r="F2079" s="41"/>
      <c r="G2079" s="35" t="s">
        <v>38</v>
      </c>
      <c r="H2079" s="38" t="s">
        <v>1215</v>
      </c>
      <c r="I2079" t="n" s="39"/>
      <c r="J2079" t="n" s="37">
        <f>TRUNC((H2079*TRUNC(I2079,2)),2)</f>
      </c>
      <c r="K2079" s="36" t="s">
        <v>1216</v>
      </c>
    </row>
    <row r="2080" ht="90.0" customHeight="true">
      <c r="A2080" s="35" t="s">
        <v>1217</v>
      </c>
      <c r="B2080" s="41" t="s">
        <v>1218</v>
      </c>
      <c r="C2080" s="41"/>
      <c r="D2080" s="41"/>
      <c r="E2080" s="41"/>
      <c r="F2080" s="41"/>
      <c r="G2080" s="35" t="s">
        <v>38</v>
      </c>
      <c r="H2080" s="38" t="s">
        <v>54</v>
      </c>
      <c r="I2080" t="n" s="39"/>
      <c r="J2080" t="n" s="37">
        <f>TRUNC((H2080*TRUNC(I2080,2)),2)</f>
      </c>
      <c r="K2080" s="36" t="s">
        <v>1219</v>
      </c>
    </row>
    <row r="2081" ht="90.0" customHeight="true">
      <c r="A2081" s="35" t="s">
        <v>1220</v>
      </c>
      <c r="B2081" s="41" t="s">
        <v>1221</v>
      </c>
      <c r="C2081" s="41"/>
      <c r="D2081" s="41"/>
      <c r="E2081" s="41"/>
      <c r="F2081" s="41"/>
      <c r="G2081" s="35" t="s">
        <v>38</v>
      </c>
      <c r="H2081" s="38" t="s">
        <v>1222</v>
      </c>
      <c r="I2081" t="n" s="39"/>
      <c r="J2081" t="n" s="37">
        <f>TRUNC((H2081*TRUNC(I2081,2)),2)</f>
      </c>
      <c r="K2081" s="36" t="s">
        <v>1223</v>
      </c>
    </row>
    <row r="2082" ht="90.0" customHeight="true">
      <c r="A2082" s="35" t="s">
        <v>1224</v>
      </c>
      <c r="B2082" s="41" t="s">
        <v>1225</v>
      </c>
      <c r="C2082" s="41"/>
      <c r="D2082" s="41"/>
      <c r="E2082" s="41"/>
      <c r="F2082" s="41"/>
      <c r="G2082" s="35" t="s">
        <v>38</v>
      </c>
      <c r="H2082" s="38" t="s">
        <v>245</v>
      </c>
      <c r="I2082" t="n" s="39"/>
      <c r="J2082" t="n" s="37">
        <f>TRUNC((H2082*TRUNC(I2082,2)),2)</f>
      </c>
      <c r="K2082" s="36" t="s">
        <v>1226</v>
      </c>
    </row>
    <row r="2083" ht="45.0" customHeight="true">
      <c r="A2083" s="35" t="s">
        <v>1227</v>
      </c>
      <c r="B2083" s="41" t="s">
        <v>1228</v>
      </c>
      <c r="C2083" s="41"/>
      <c r="D2083" s="41"/>
      <c r="E2083" s="41"/>
      <c r="F2083" s="41"/>
      <c r="G2083" s="35" t="s">
        <v>38</v>
      </c>
      <c r="H2083" s="38" t="s">
        <v>634</v>
      </c>
      <c r="I2083" t="n" s="39"/>
      <c r="J2083" t="n" s="37">
        <f>TRUNC((H2083*TRUNC(I2083,2)),2)</f>
      </c>
      <c r="K2083" s="36" t="s">
        <v>1229</v>
      </c>
    </row>
    <row r="2084" ht="60.0" customHeight="true">
      <c r="A2084" s="35" t="s">
        <v>1230</v>
      </c>
      <c r="B2084" s="41" t="s">
        <v>1231</v>
      </c>
      <c r="C2084" s="41"/>
      <c r="D2084" s="41"/>
      <c r="E2084" s="41"/>
      <c r="F2084" s="41"/>
      <c r="G2084" s="35" t="s">
        <v>38</v>
      </c>
      <c r="H2084" s="38" t="s">
        <v>1232</v>
      </c>
      <c r="I2084" t="n" s="39"/>
      <c r="J2084" t="n" s="37">
        <f>TRUNC((H2084*TRUNC(I2084,2)),2)</f>
      </c>
      <c r="K2084" s="36" t="s">
        <v>1233</v>
      </c>
    </row>
    <row r="2085">
      <c r="I2085" s="45" t="s">
        <v>41</v>
      </c>
      <c r="J2085" s="44" t="n">
        <f>SUM(J2079:J2084)</f>
      </c>
    </row>
    <row r="2087">
      <c r="C2087" s="16" t="s">
        <v>0</v>
      </c>
      <c r="I2087" s="20" t="s">
        <v>3</v>
      </c>
      <c r="J2087" s="19">
        <f>IF(J1 = "","",J1)</f>
      </c>
    </row>
    <row r="2088">
      <c r="C2088" s="16" t="s">
        <v>1</v>
      </c>
      <c r="J2088" s="17" t="s">
        <v>1926</v>
      </c>
    </row>
    <row r="2089">
      <c r="C2089" s="16" t="s">
        <v>2</v>
      </c>
    </row>
    <row r="2091">
      <c r="A2091" s="32" t="s">
        <v>9</v>
      </c>
      <c r="D2091" s="46" t="s">
        <v>10</v>
      </c>
    </row>
    <row r="2092">
      <c r="A2092" s="32" t="s">
        <v>11</v>
      </c>
      <c r="D2092" s="46">
        <f>IF(D6 = "","",D6)</f>
      </c>
    </row>
    <row r="2093">
      <c r="A2093" s="32" t="s">
        <v>12</v>
      </c>
      <c r="D2093" s="46">
        <f>IF(D7 = "","",D7)</f>
      </c>
      <c r="J2093" s="32"/>
      <c r="K2093" s="32"/>
      <c r="L2093" s="32"/>
      <c r="M2093" s="32"/>
    </row>
    <row r="2094">
      <c r="A2094" s="32" t="s">
        <v>13</v>
      </c>
      <c r="D2094" s="46" t="s">
        <v>14</v>
      </c>
    </row>
    <row r="2095">
      <c r="A2095" s="32" t="s">
        <v>15</v>
      </c>
      <c r="D2095" s="46" t="s">
        <v>16</v>
      </c>
      <c r="I2095" s="32" t="s">
        <v>17</v>
      </c>
      <c r="J2095" s="46" t="s">
        <v>18</v>
      </c>
    </row>
    <row r="2096" ht="45.0" customHeight="true">
      <c r="A2096" s="32" t="s">
        <v>19</v>
      </c>
      <c r="D2096" s="46" t="s">
        <v>20</v>
      </c>
    </row>
    <row r="2097" ht="15.0" customHeight="true">
      <c r="A2097" s="32" t="s">
        <v>21</v>
      </c>
      <c r="D2097" s="46" t="s">
        <v>22</v>
      </c>
    </row>
    <row r="2098" ht="15.0" customHeight="true">
      <c r="A2098" s="32" t="s">
        <v>23</v>
      </c>
      <c r="D2098" s="46" t="s">
        <v>24</v>
      </c>
    </row>
    <row r="2099">
      <c r="A2099" s="32" t="s">
        <v>25</v>
      </c>
      <c r="D2099" s="46" t="s">
        <v>26</v>
      </c>
    </row>
    <row r="2100">
      <c r="A2100" s="32" t="s">
        <v>27</v>
      </c>
      <c r="D2100" s="46" t="s">
        <v>28</v>
      </c>
    </row>
    <row r="2102">
      <c r="A2102" s="43" t="s">
        <v>1234</v>
      </c>
    </row>
    <row r="2104">
      <c r="A2104" s="28" t="s">
        <v>30</v>
      </c>
      <c r="B2104" s="29" t="s">
        <v>31</v>
      </c>
      <c r="C2104" s="29"/>
      <c r="D2104" s="29"/>
      <c r="E2104" s="29"/>
      <c r="F2104" s="29"/>
      <c r="G2104" s="28" t="s">
        <v>32</v>
      </c>
      <c r="H2104" s="28" t="s">
        <v>33</v>
      </c>
      <c r="I2104" s="31" t="s">
        <v>34</v>
      </c>
      <c r="J2104" s="30" t="s">
        <v>35</v>
      </c>
    </row>
    <row r="2105" ht="45.0" customHeight="true">
      <c r="A2105" s="35" t="s">
        <v>1235</v>
      </c>
      <c r="B2105" s="41" t="s">
        <v>1236</v>
      </c>
      <c r="C2105" s="41"/>
      <c r="D2105" s="41"/>
      <c r="E2105" s="41"/>
      <c r="F2105" s="41"/>
      <c r="G2105" s="35" t="s">
        <v>86</v>
      </c>
      <c r="H2105" s="38" t="s">
        <v>1237</v>
      </c>
      <c r="I2105" t="n" s="39"/>
      <c r="J2105" t="n" s="37">
        <f>TRUNC((H2105*TRUNC(I2105,2)),2)</f>
      </c>
      <c r="K2105" s="36" t="s">
        <v>1238</v>
      </c>
    </row>
    <row r="2106">
      <c r="I2106" s="45" t="s">
        <v>41</v>
      </c>
      <c r="J2106" s="44" t="n">
        <f>SUM(J2105)</f>
      </c>
    </row>
    <row r="2108">
      <c r="A2108" s="43" t="s">
        <v>1239</v>
      </c>
    </row>
    <row r="2110">
      <c r="A2110" s="28" t="s">
        <v>30</v>
      </c>
      <c r="B2110" s="29" t="s">
        <v>31</v>
      </c>
      <c r="C2110" s="29"/>
      <c r="D2110" s="29"/>
      <c r="E2110" s="29"/>
      <c r="F2110" s="29"/>
      <c r="G2110" s="28" t="s">
        <v>32</v>
      </c>
      <c r="H2110" s="28" t="s">
        <v>33</v>
      </c>
      <c r="I2110" s="31" t="s">
        <v>34</v>
      </c>
      <c r="J2110" s="30" t="s">
        <v>35</v>
      </c>
    </row>
    <row r="2111" ht="30.0" customHeight="true">
      <c r="A2111" s="35" t="s">
        <v>1240</v>
      </c>
      <c r="B2111" s="41" t="s">
        <v>1241</v>
      </c>
      <c r="C2111" s="41"/>
      <c r="D2111" s="41"/>
      <c r="E2111" s="41"/>
      <c r="F2111" s="41"/>
      <c r="G2111" s="35" t="s">
        <v>38</v>
      </c>
      <c r="H2111" s="38" t="s">
        <v>39</v>
      </c>
      <c r="I2111" t="n" s="39"/>
      <c r="J2111" t="n" s="37">
        <f>TRUNC((H2111*TRUNC(I2111,2)),2)</f>
      </c>
      <c r="K2111" s="36" t="s">
        <v>1242</v>
      </c>
    </row>
    <row r="2112" ht="30.0" customHeight="true">
      <c r="A2112" s="35" t="s">
        <v>1243</v>
      </c>
      <c r="B2112" s="41" t="s">
        <v>1244</v>
      </c>
      <c r="C2112" s="41"/>
      <c r="D2112" s="41"/>
      <c r="E2112" s="41"/>
      <c r="F2112" s="41"/>
      <c r="G2112" s="35" t="s">
        <v>38</v>
      </c>
      <c r="H2112" s="38" t="s">
        <v>39</v>
      </c>
      <c r="I2112" t="n" s="39"/>
      <c r="J2112" t="n" s="37">
        <f>TRUNC((H2112*TRUNC(I2112,2)),2)</f>
      </c>
      <c r="K2112" s="36" t="s">
        <v>1245</v>
      </c>
    </row>
    <row r="2113" ht="30.0" customHeight="true">
      <c r="A2113" s="35" t="s">
        <v>1246</v>
      </c>
      <c r="B2113" s="41" t="s">
        <v>1247</v>
      </c>
      <c r="C2113" s="41"/>
      <c r="D2113" s="41"/>
      <c r="E2113" s="41"/>
      <c r="F2113" s="41"/>
      <c r="G2113" s="35" t="s">
        <v>38</v>
      </c>
      <c r="H2113" s="38" t="s">
        <v>39</v>
      </c>
      <c r="I2113" t="n" s="39"/>
      <c r="J2113" t="n" s="37">
        <f>TRUNC((H2113*TRUNC(I2113,2)),2)</f>
      </c>
      <c r="K2113" s="36" t="s">
        <v>1248</v>
      </c>
    </row>
    <row r="2114" ht="30.0" customHeight="true">
      <c r="A2114" s="35" t="s">
        <v>1249</v>
      </c>
      <c r="B2114" s="41" t="s">
        <v>1250</v>
      </c>
      <c r="C2114" s="41"/>
      <c r="D2114" s="41"/>
      <c r="E2114" s="41"/>
      <c r="F2114" s="41"/>
      <c r="G2114" s="35" t="s">
        <v>38</v>
      </c>
      <c r="H2114" s="38" t="s">
        <v>39</v>
      </c>
      <c r="I2114" t="n" s="39"/>
      <c r="J2114" t="n" s="37">
        <f>TRUNC((H2114*TRUNC(I2114,2)),2)</f>
      </c>
      <c r="K2114" s="36" t="s">
        <v>1251</v>
      </c>
    </row>
    <row r="2115" ht="30.0" customHeight="true">
      <c r="A2115" s="35" t="s">
        <v>1252</v>
      </c>
      <c r="B2115" s="41" t="s">
        <v>1253</v>
      </c>
      <c r="C2115" s="41"/>
      <c r="D2115" s="41"/>
      <c r="E2115" s="41"/>
      <c r="F2115" s="41"/>
      <c r="G2115" s="35" t="s">
        <v>38</v>
      </c>
      <c r="H2115" s="38" t="s">
        <v>39</v>
      </c>
      <c r="I2115" t="n" s="39"/>
      <c r="J2115" t="n" s="37">
        <f>TRUNC((H2115*TRUNC(I2115,2)),2)</f>
      </c>
      <c r="K2115" s="36" t="s">
        <v>1254</v>
      </c>
    </row>
    <row r="2116" ht="30.0" customHeight="true">
      <c r="A2116" s="35" t="s">
        <v>1255</v>
      </c>
      <c r="B2116" s="41" t="s">
        <v>1256</v>
      </c>
      <c r="C2116" s="41"/>
      <c r="D2116" s="41"/>
      <c r="E2116" s="41"/>
      <c r="F2116" s="41"/>
      <c r="G2116" s="35" t="s">
        <v>38</v>
      </c>
      <c r="H2116" s="38" t="s">
        <v>39</v>
      </c>
      <c r="I2116" t="n" s="39"/>
      <c r="J2116" t="n" s="37">
        <f>TRUNC((H2116*TRUNC(I2116,2)),2)</f>
      </c>
      <c r="K2116" s="36" t="s">
        <v>1257</v>
      </c>
    </row>
    <row r="2117" ht="30.0" customHeight="true">
      <c r="A2117" s="35" t="s">
        <v>1258</v>
      </c>
      <c r="B2117" s="41" t="s">
        <v>1259</v>
      </c>
      <c r="C2117" s="41"/>
      <c r="D2117" s="41"/>
      <c r="E2117" s="41"/>
      <c r="F2117" s="41"/>
      <c r="G2117" s="35" t="s">
        <v>38</v>
      </c>
      <c r="H2117" s="38" t="s">
        <v>39</v>
      </c>
      <c r="I2117" t="n" s="39"/>
      <c r="J2117" t="n" s="37">
        <f>TRUNC((H2117*TRUNC(I2117,2)),2)</f>
      </c>
      <c r="K2117" s="36" t="s">
        <v>1260</v>
      </c>
    </row>
    <row r="2118" ht="30.0" customHeight="true">
      <c r="A2118" s="35" t="s">
        <v>1261</v>
      </c>
      <c r="B2118" s="41" t="s">
        <v>1262</v>
      </c>
      <c r="C2118" s="41"/>
      <c r="D2118" s="41"/>
      <c r="E2118" s="41"/>
      <c r="F2118" s="41"/>
      <c r="G2118" s="35" t="s">
        <v>38</v>
      </c>
      <c r="H2118" s="38" t="s">
        <v>39</v>
      </c>
      <c r="I2118" t="n" s="39"/>
      <c r="J2118" t="n" s="37">
        <f>TRUNC((H2118*TRUNC(I2118,2)),2)</f>
      </c>
      <c r="K2118" s="36" t="s">
        <v>1263</v>
      </c>
    </row>
    <row r="2119" ht="30.0" customHeight="true">
      <c r="A2119" s="35" t="s">
        <v>1264</v>
      </c>
      <c r="B2119" s="41" t="s">
        <v>1265</v>
      </c>
      <c r="C2119" s="41"/>
      <c r="D2119" s="41"/>
      <c r="E2119" s="41"/>
      <c r="F2119" s="41"/>
      <c r="G2119" s="35" t="s">
        <v>38</v>
      </c>
      <c r="H2119" s="38" t="s">
        <v>39</v>
      </c>
      <c r="I2119" t="n" s="39"/>
      <c r="J2119" t="n" s="37">
        <f>TRUNC((H2119*TRUNC(I2119,2)),2)</f>
      </c>
      <c r="K2119" s="36" t="s">
        <v>1266</v>
      </c>
    </row>
    <row r="2120" ht="30.0" customHeight="true">
      <c r="A2120" s="35" t="s">
        <v>1267</v>
      </c>
      <c r="B2120" s="41" t="s">
        <v>1268</v>
      </c>
      <c r="C2120" s="41"/>
      <c r="D2120" s="41"/>
      <c r="E2120" s="41"/>
      <c r="F2120" s="41"/>
      <c r="G2120" s="35" t="s">
        <v>38</v>
      </c>
      <c r="H2120" s="38" t="s">
        <v>39</v>
      </c>
      <c r="I2120" t="n" s="39"/>
      <c r="J2120" t="n" s="37">
        <f>TRUNC((H2120*TRUNC(I2120,2)),2)</f>
      </c>
      <c r="K2120" s="36" t="s">
        <v>1269</v>
      </c>
    </row>
    <row r="2121" ht="30.0" customHeight="true">
      <c r="A2121" s="35" t="s">
        <v>1270</v>
      </c>
      <c r="B2121" s="41" t="s">
        <v>1271</v>
      </c>
      <c r="C2121" s="41"/>
      <c r="D2121" s="41"/>
      <c r="E2121" s="41"/>
      <c r="F2121" s="41"/>
      <c r="G2121" s="35" t="s">
        <v>38</v>
      </c>
      <c r="H2121" s="38" t="s">
        <v>39</v>
      </c>
      <c r="I2121" t="n" s="39"/>
      <c r="J2121" t="n" s="37">
        <f>TRUNC((H2121*TRUNC(I2121,2)),2)</f>
      </c>
      <c r="K2121" s="36" t="s">
        <v>1272</v>
      </c>
    </row>
    <row r="2122" ht="30.0" customHeight="true">
      <c r="A2122" s="35" t="s">
        <v>1273</v>
      </c>
      <c r="B2122" s="41" t="s">
        <v>1274</v>
      </c>
      <c r="C2122" s="41"/>
      <c r="D2122" s="41"/>
      <c r="E2122" s="41"/>
      <c r="F2122" s="41"/>
      <c r="G2122" s="35" t="s">
        <v>38</v>
      </c>
      <c r="H2122" s="38" t="s">
        <v>39</v>
      </c>
      <c r="I2122" t="n" s="39"/>
      <c r="J2122" t="n" s="37">
        <f>TRUNC((H2122*TRUNC(I2122,2)),2)</f>
      </c>
      <c r="K2122" s="36" t="s">
        <v>1275</v>
      </c>
    </row>
    <row r="2124">
      <c r="C2124" s="16" t="s">
        <v>0</v>
      </c>
      <c r="I2124" s="20" t="s">
        <v>3</v>
      </c>
      <c r="J2124" s="19">
        <f>IF(J1 = "","",J1)</f>
      </c>
    </row>
    <row r="2125">
      <c r="C2125" s="16" t="s">
        <v>1</v>
      </c>
      <c r="J2125" s="17" t="s">
        <v>1927</v>
      </c>
    </row>
    <row r="2126">
      <c r="C2126" s="16" t="s">
        <v>2</v>
      </c>
    </row>
    <row r="2128">
      <c r="A2128" s="32" t="s">
        <v>9</v>
      </c>
      <c r="D2128" s="46" t="s">
        <v>10</v>
      </c>
    </row>
    <row r="2129">
      <c r="A2129" s="32" t="s">
        <v>11</v>
      </c>
      <c r="D2129" s="46">
        <f>IF(D6 = "","",D6)</f>
      </c>
    </row>
    <row r="2130">
      <c r="A2130" s="32" t="s">
        <v>12</v>
      </c>
      <c r="D2130" s="46">
        <f>IF(D7 = "","",D7)</f>
      </c>
      <c r="J2130" s="32"/>
      <c r="K2130" s="32"/>
      <c r="L2130" s="32"/>
      <c r="M2130" s="32"/>
    </row>
    <row r="2131">
      <c r="A2131" s="32" t="s">
        <v>13</v>
      </c>
      <c r="D2131" s="46" t="s">
        <v>14</v>
      </c>
    </row>
    <row r="2132">
      <c r="A2132" s="32" t="s">
        <v>15</v>
      </c>
      <c r="D2132" s="46" t="s">
        <v>16</v>
      </c>
      <c r="I2132" s="32" t="s">
        <v>17</v>
      </c>
      <c r="J2132" s="46" t="s">
        <v>18</v>
      </c>
    </row>
    <row r="2133" ht="45.0" customHeight="true">
      <c r="A2133" s="32" t="s">
        <v>19</v>
      </c>
      <c r="D2133" s="46" t="s">
        <v>20</v>
      </c>
    </row>
    <row r="2134" ht="15.0" customHeight="true">
      <c r="A2134" s="32" t="s">
        <v>21</v>
      </c>
      <c r="D2134" s="46" t="s">
        <v>22</v>
      </c>
    </row>
    <row r="2135" ht="15.0" customHeight="true">
      <c r="A2135" s="32" t="s">
        <v>23</v>
      </c>
      <c r="D2135" s="46" t="s">
        <v>24</v>
      </c>
    </row>
    <row r="2136">
      <c r="A2136" s="32" t="s">
        <v>25</v>
      </c>
      <c r="D2136" s="46" t="s">
        <v>26</v>
      </c>
    </row>
    <row r="2137">
      <c r="A2137" s="32" t="s">
        <v>27</v>
      </c>
      <c r="D2137" s="46" t="s">
        <v>28</v>
      </c>
    </row>
    <row r="2139">
      <c r="A2139" s="28" t="s">
        <v>30</v>
      </c>
      <c r="B2139" s="29" t="s">
        <v>31</v>
      </c>
      <c r="C2139" s="29"/>
      <c r="D2139" s="29"/>
      <c r="E2139" s="29"/>
      <c r="F2139" s="29"/>
      <c r="G2139" s="28" t="s">
        <v>32</v>
      </c>
      <c r="H2139" s="28" t="s">
        <v>33</v>
      </c>
      <c r="I2139" s="31" t="s">
        <v>34</v>
      </c>
      <c r="J2139" s="30" t="s">
        <v>35</v>
      </c>
    </row>
    <row r="2140" ht="30.0" customHeight="true">
      <c r="A2140" s="35" t="s">
        <v>1276</v>
      </c>
      <c r="B2140" s="41" t="s">
        <v>1277</v>
      </c>
      <c r="C2140" s="41"/>
      <c r="D2140" s="41"/>
      <c r="E2140" s="41"/>
      <c r="F2140" s="41"/>
      <c r="G2140" s="35" t="s">
        <v>38</v>
      </c>
      <c r="H2140" s="38" t="s">
        <v>39</v>
      </c>
      <c r="I2140" t="n" s="39"/>
      <c r="J2140" t="n" s="37">
        <f>TRUNC((H2140*TRUNC(I2140,2)),2)</f>
      </c>
      <c r="K2140" s="36" t="s">
        <v>1278</v>
      </c>
    </row>
    <row r="2141" ht="30.0" customHeight="true">
      <c r="A2141" s="35" t="s">
        <v>1279</v>
      </c>
      <c r="B2141" s="41" t="s">
        <v>1280</v>
      </c>
      <c r="C2141" s="41"/>
      <c r="D2141" s="41"/>
      <c r="E2141" s="41"/>
      <c r="F2141" s="41"/>
      <c r="G2141" s="35" t="s">
        <v>38</v>
      </c>
      <c r="H2141" s="38" t="s">
        <v>39</v>
      </c>
      <c r="I2141" t="n" s="39"/>
      <c r="J2141" t="n" s="37">
        <f>TRUNC((H2141*TRUNC(I2141,2)),2)</f>
      </c>
      <c r="K2141" s="36" t="s">
        <v>1281</v>
      </c>
    </row>
    <row r="2142" ht="30.0" customHeight="true">
      <c r="A2142" s="35" t="s">
        <v>1282</v>
      </c>
      <c r="B2142" s="41" t="s">
        <v>1283</v>
      </c>
      <c r="C2142" s="41"/>
      <c r="D2142" s="41"/>
      <c r="E2142" s="41"/>
      <c r="F2142" s="41"/>
      <c r="G2142" s="35" t="s">
        <v>38</v>
      </c>
      <c r="H2142" s="38" t="s">
        <v>39</v>
      </c>
      <c r="I2142" t="n" s="39"/>
      <c r="J2142" t="n" s="37">
        <f>TRUNC((H2142*TRUNC(I2142,2)),2)</f>
      </c>
      <c r="K2142" s="36" t="s">
        <v>1284</v>
      </c>
    </row>
    <row r="2143" ht="30.0" customHeight="true">
      <c r="A2143" s="35" t="s">
        <v>1285</v>
      </c>
      <c r="B2143" s="41" t="s">
        <v>1286</v>
      </c>
      <c r="C2143" s="41"/>
      <c r="D2143" s="41"/>
      <c r="E2143" s="41"/>
      <c r="F2143" s="41"/>
      <c r="G2143" s="35" t="s">
        <v>38</v>
      </c>
      <c r="H2143" s="38" t="s">
        <v>39</v>
      </c>
      <c r="I2143" t="n" s="39"/>
      <c r="J2143" t="n" s="37">
        <f>TRUNC((H2143*TRUNC(I2143,2)),2)</f>
      </c>
      <c r="K2143" s="36" t="s">
        <v>1287</v>
      </c>
    </row>
    <row r="2144" ht="30.0" customHeight="true">
      <c r="A2144" s="35" t="s">
        <v>1288</v>
      </c>
      <c r="B2144" s="41" t="s">
        <v>1289</v>
      </c>
      <c r="C2144" s="41"/>
      <c r="D2144" s="41"/>
      <c r="E2144" s="41"/>
      <c r="F2144" s="41"/>
      <c r="G2144" s="35" t="s">
        <v>38</v>
      </c>
      <c r="H2144" s="38" t="s">
        <v>39</v>
      </c>
      <c r="I2144" t="n" s="39"/>
      <c r="J2144" t="n" s="37">
        <f>TRUNC((H2144*TRUNC(I2144,2)),2)</f>
      </c>
      <c r="K2144" s="36" t="s">
        <v>1290</v>
      </c>
    </row>
    <row r="2145" ht="30.0" customHeight="true">
      <c r="A2145" s="35" t="s">
        <v>1291</v>
      </c>
      <c r="B2145" s="41" t="s">
        <v>1292</v>
      </c>
      <c r="C2145" s="41"/>
      <c r="D2145" s="41"/>
      <c r="E2145" s="41"/>
      <c r="F2145" s="41"/>
      <c r="G2145" s="35" t="s">
        <v>38</v>
      </c>
      <c r="H2145" s="38" t="s">
        <v>39</v>
      </c>
      <c r="I2145" t="n" s="39"/>
      <c r="J2145" t="n" s="37">
        <f>TRUNC((H2145*TRUNC(I2145,2)),2)</f>
      </c>
      <c r="K2145" s="36" t="s">
        <v>1293</v>
      </c>
    </row>
    <row r="2146" ht="30.0" customHeight="true">
      <c r="A2146" s="35" t="s">
        <v>1294</v>
      </c>
      <c r="B2146" s="41" t="s">
        <v>1295</v>
      </c>
      <c r="C2146" s="41"/>
      <c r="D2146" s="41"/>
      <c r="E2146" s="41"/>
      <c r="F2146" s="41"/>
      <c r="G2146" s="35" t="s">
        <v>38</v>
      </c>
      <c r="H2146" s="38" t="s">
        <v>39</v>
      </c>
      <c r="I2146" t="n" s="39"/>
      <c r="J2146" t="n" s="37">
        <f>TRUNC((H2146*TRUNC(I2146,2)),2)</f>
      </c>
      <c r="K2146" s="36" t="s">
        <v>1296</v>
      </c>
    </row>
    <row r="2147" ht="30.0" customHeight="true">
      <c r="A2147" s="35" t="s">
        <v>1297</v>
      </c>
      <c r="B2147" s="41" t="s">
        <v>1298</v>
      </c>
      <c r="C2147" s="41"/>
      <c r="D2147" s="41"/>
      <c r="E2147" s="41"/>
      <c r="F2147" s="41"/>
      <c r="G2147" s="35" t="s">
        <v>38</v>
      </c>
      <c r="H2147" s="38" t="s">
        <v>39</v>
      </c>
      <c r="I2147" t="n" s="39"/>
      <c r="J2147" t="n" s="37">
        <f>TRUNC((H2147*TRUNC(I2147,2)),2)</f>
      </c>
      <c r="K2147" s="36" t="s">
        <v>1299</v>
      </c>
    </row>
    <row r="2148" ht="30.0" customHeight="true">
      <c r="A2148" s="35" t="s">
        <v>1300</v>
      </c>
      <c r="B2148" s="41" t="s">
        <v>1301</v>
      </c>
      <c r="C2148" s="41"/>
      <c r="D2148" s="41"/>
      <c r="E2148" s="41"/>
      <c r="F2148" s="41"/>
      <c r="G2148" s="35" t="s">
        <v>38</v>
      </c>
      <c r="H2148" s="38" t="s">
        <v>39</v>
      </c>
      <c r="I2148" t="n" s="39"/>
      <c r="J2148" t="n" s="37">
        <f>TRUNC((H2148*TRUNC(I2148,2)),2)</f>
      </c>
      <c r="K2148" s="36" t="s">
        <v>1302</v>
      </c>
    </row>
    <row r="2149" ht="30.0" customHeight="true">
      <c r="A2149" s="35" t="s">
        <v>1303</v>
      </c>
      <c r="B2149" s="41" t="s">
        <v>1304</v>
      </c>
      <c r="C2149" s="41"/>
      <c r="D2149" s="41"/>
      <c r="E2149" s="41"/>
      <c r="F2149" s="41"/>
      <c r="G2149" s="35" t="s">
        <v>38</v>
      </c>
      <c r="H2149" s="38" t="s">
        <v>39</v>
      </c>
      <c r="I2149" t="n" s="39"/>
      <c r="J2149" t="n" s="37">
        <f>TRUNC((H2149*TRUNC(I2149,2)),2)</f>
      </c>
      <c r="K2149" s="36" t="s">
        <v>1305</v>
      </c>
    </row>
    <row r="2150" ht="30.0" customHeight="true">
      <c r="A2150" s="35" t="s">
        <v>1306</v>
      </c>
      <c r="B2150" s="41" t="s">
        <v>1307</v>
      </c>
      <c r="C2150" s="41"/>
      <c r="D2150" s="41"/>
      <c r="E2150" s="41"/>
      <c r="F2150" s="41"/>
      <c r="G2150" s="35" t="s">
        <v>38</v>
      </c>
      <c r="H2150" s="38" t="s">
        <v>39</v>
      </c>
      <c r="I2150" t="n" s="39"/>
      <c r="J2150" t="n" s="37">
        <f>TRUNC((H2150*TRUNC(I2150,2)),2)</f>
      </c>
      <c r="K2150" s="36" t="s">
        <v>1308</v>
      </c>
    </row>
    <row r="2151" ht="30.0" customHeight="true">
      <c r="A2151" s="35" t="s">
        <v>1309</v>
      </c>
      <c r="B2151" s="41" t="s">
        <v>1310</v>
      </c>
      <c r="C2151" s="41"/>
      <c r="D2151" s="41"/>
      <c r="E2151" s="41"/>
      <c r="F2151" s="41"/>
      <c r="G2151" s="35" t="s">
        <v>38</v>
      </c>
      <c r="H2151" s="38" t="s">
        <v>39</v>
      </c>
      <c r="I2151" t="n" s="39"/>
      <c r="J2151" t="n" s="37">
        <f>TRUNC((H2151*TRUNC(I2151,2)),2)</f>
      </c>
      <c r="K2151" s="36" t="s">
        <v>1311</v>
      </c>
    </row>
    <row r="2152" ht="30.0" customHeight="true">
      <c r="A2152" s="35" t="s">
        <v>1312</v>
      </c>
      <c r="B2152" s="41" t="s">
        <v>1313</v>
      </c>
      <c r="C2152" s="41"/>
      <c r="D2152" s="41"/>
      <c r="E2152" s="41"/>
      <c r="F2152" s="41"/>
      <c r="G2152" s="35" t="s">
        <v>38</v>
      </c>
      <c r="H2152" s="38" t="s">
        <v>39</v>
      </c>
      <c r="I2152" t="n" s="39"/>
      <c r="J2152" t="n" s="37">
        <f>TRUNC((H2152*TRUNC(I2152,2)),2)</f>
      </c>
      <c r="K2152" s="36" t="s">
        <v>1314</v>
      </c>
    </row>
    <row r="2153" ht="30.0" customHeight="true">
      <c r="A2153" s="35" t="s">
        <v>1315</v>
      </c>
      <c r="B2153" s="41" t="s">
        <v>1316</v>
      </c>
      <c r="C2153" s="41"/>
      <c r="D2153" s="41"/>
      <c r="E2153" s="41"/>
      <c r="F2153" s="41"/>
      <c r="G2153" s="35" t="s">
        <v>38</v>
      </c>
      <c r="H2153" s="38" t="s">
        <v>39</v>
      </c>
      <c r="I2153" t="n" s="39"/>
      <c r="J2153" t="n" s="37">
        <f>TRUNC((H2153*TRUNC(I2153,2)),2)</f>
      </c>
      <c r="K2153" s="36" t="s">
        <v>1317</v>
      </c>
    </row>
    <row r="2154" ht="30.0" customHeight="true">
      <c r="A2154" s="35" t="s">
        <v>1318</v>
      </c>
      <c r="B2154" s="41" t="s">
        <v>1319</v>
      </c>
      <c r="C2154" s="41"/>
      <c r="D2154" s="41"/>
      <c r="E2154" s="41"/>
      <c r="F2154" s="41"/>
      <c r="G2154" s="35" t="s">
        <v>38</v>
      </c>
      <c r="H2154" s="38" t="s">
        <v>39</v>
      </c>
      <c r="I2154" t="n" s="39"/>
      <c r="J2154" t="n" s="37">
        <f>TRUNC((H2154*TRUNC(I2154,2)),2)</f>
      </c>
      <c r="K2154" s="36" t="s">
        <v>1320</v>
      </c>
    </row>
    <row r="2155" ht="30.0" customHeight="true">
      <c r="A2155" s="35" t="s">
        <v>1321</v>
      </c>
      <c r="B2155" s="41" t="s">
        <v>1322</v>
      </c>
      <c r="C2155" s="41"/>
      <c r="D2155" s="41"/>
      <c r="E2155" s="41"/>
      <c r="F2155" s="41"/>
      <c r="G2155" s="35" t="s">
        <v>38</v>
      </c>
      <c r="H2155" s="38" t="s">
        <v>39</v>
      </c>
      <c r="I2155" t="n" s="39"/>
      <c r="J2155" t="n" s="37">
        <f>TRUNC((H2155*TRUNC(I2155,2)),2)</f>
      </c>
      <c r="K2155" s="36" t="s">
        <v>1323</v>
      </c>
    </row>
    <row r="2156" ht="30.0" customHeight="true">
      <c r="A2156" s="35" t="s">
        <v>1324</v>
      </c>
      <c r="B2156" s="41" t="s">
        <v>1325</v>
      </c>
      <c r="C2156" s="41"/>
      <c r="D2156" s="41"/>
      <c r="E2156" s="41"/>
      <c r="F2156" s="41"/>
      <c r="G2156" s="35" t="s">
        <v>38</v>
      </c>
      <c r="H2156" s="38" t="s">
        <v>39</v>
      </c>
      <c r="I2156" t="n" s="39"/>
      <c r="J2156" t="n" s="37">
        <f>TRUNC((H2156*TRUNC(I2156,2)),2)</f>
      </c>
      <c r="K2156" s="36" t="s">
        <v>1326</v>
      </c>
    </row>
    <row r="2158">
      <c r="C2158" s="16" t="s">
        <v>0</v>
      </c>
      <c r="I2158" s="20" t="s">
        <v>3</v>
      </c>
      <c r="J2158" s="19">
        <f>IF(J1 = "","",J1)</f>
      </c>
    </row>
    <row r="2159">
      <c r="C2159" s="16" t="s">
        <v>1</v>
      </c>
      <c r="J2159" s="17" t="s">
        <v>1928</v>
      </c>
    </row>
    <row r="2160">
      <c r="C2160" s="16" t="s">
        <v>2</v>
      </c>
    </row>
    <row r="2162">
      <c r="A2162" s="32" t="s">
        <v>9</v>
      </c>
      <c r="D2162" s="46" t="s">
        <v>10</v>
      </c>
    </row>
    <row r="2163">
      <c r="A2163" s="32" t="s">
        <v>11</v>
      </c>
      <c r="D2163" s="46">
        <f>IF(D6 = "","",D6)</f>
      </c>
    </row>
    <row r="2164">
      <c r="A2164" s="32" t="s">
        <v>12</v>
      </c>
      <c r="D2164" s="46">
        <f>IF(D7 = "","",D7)</f>
      </c>
      <c r="J2164" s="32"/>
      <c r="K2164" s="32"/>
      <c r="L2164" s="32"/>
      <c r="M2164" s="32"/>
    </row>
    <row r="2165">
      <c r="A2165" s="32" t="s">
        <v>13</v>
      </c>
      <c r="D2165" s="46" t="s">
        <v>14</v>
      </c>
    </row>
    <row r="2166">
      <c r="A2166" s="32" t="s">
        <v>15</v>
      </c>
      <c r="D2166" s="46" t="s">
        <v>16</v>
      </c>
      <c r="I2166" s="32" t="s">
        <v>17</v>
      </c>
      <c r="J2166" s="46" t="s">
        <v>18</v>
      </c>
    </row>
    <row r="2167" ht="45.0" customHeight="true">
      <c r="A2167" s="32" t="s">
        <v>19</v>
      </c>
      <c r="D2167" s="46" t="s">
        <v>20</v>
      </c>
    </row>
    <row r="2168" ht="15.0" customHeight="true">
      <c r="A2168" s="32" t="s">
        <v>21</v>
      </c>
      <c r="D2168" s="46" t="s">
        <v>22</v>
      </c>
    </row>
    <row r="2169" ht="15.0" customHeight="true">
      <c r="A2169" s="32" t="s">
        <v>23</v>
      </c>
      <c r="D2169" s="46" t="s">
        <v>24</v>
      </c>
    </row>
    <row r="2170">
      <c r="A2170" s="32" t="s">
        <v>25</v>
      </c>
      <c r="D2170" s="46" t="s">
        <v>26</v>
      </c>
    </row>
    <row r="2171">
      <c r="A2171" s="32" t="s">
        <v>27</v>
      </c>
      <c r="D2171" s="46" t="s">
        <v>28</v>
      </c>
    </row>
    <row r="2173">
      <c r="A2173" s="28" t="s">
        <v>30</v>
      </c>
      <c r="B2173" s="29" t="s">
        <v>31</v>
      </c>
      <c r="C2173" s="29"/>
      <c r="D2173" s="29"/>
      <c r="E2173" s="29"/>
      <c r="F2173" s="29"/>
      <c r="G2173" s="28" t="s">
        <v>32</v>
      </c>
      <c r="H2173" s="28" t="s">
        <v>33</v>
      </c>
      <c r="I2173" s="31" t="s">
        <v>34</v>
      </c>
      <c r="J2173" s="30" t="s">
        <v>35</v>
      </c>
    </row>
    <row r="2174" ht="30.0" customHeight="true">
      <c r="A2174" s="35" t="s">
        <v>1327</v>
      </c>
      <c r="B2174" s="41" t="s">
        <v>1328</v>
      </c>
      <c r="C2174" s="41"/>
      <c r="D2174" s="41"/>
      <c r="E2174" s="41"/>
      <c r="F2174" s="41"/>
      <c r="G2174" s="35" t="s">
        <v>38</v>
      </c>
      <c r="H2174" s="38" t="s">
        <v>39</v>
      </c>
      <c r="I2174" t="n" s="39"/>
      <c r="J2174" t="n" s="37">
        <f>TRUNC((H2174*TRUNC(I2174,2)),2)</f>
      </c>
      <c r="K2174" s="36" t="s">
        <v>1329</v>
      </c>
    </row>
    <row r="2175" ht="30.0" customHeight="true">
      <c r="A2175" s="35" t="s">
        <v>1330</v>
      </c>
      <c r="B2175" s="41" t="s">
        <v>1331</v>
      </c>
      <c r="C2175" s="41"/>
      <c r="D2175" s="41"/>
      <c r="E2175" s="41"/>
      <c r="F2175" s="41"/>
      <c r="G2175" s="35" t="s">
        <v>38</v>
      </c>
      <c r="H2175" s="38" t="s">
        <v>39</v>
      </c>
      <c r="I2175" t="n" s="39"/>
      <c r="J2175" t="n" s="37">
        <f>TRUNC((H2175*TRUNC(I2175,2)),2)</f>
      </c>
      <c r="K2175" s="36" t="s">
        <v>1332</v>
      </c>
    </row>
    <row r="2176" ht="30.0" customHeight="true">
      <c r="A2176" s="35" t="s">
        <v>1333</v>
      </c>
      <c r="B2176" s="41" t="s">
        <v>1334</v>
      </c>
      <c r="C2176" s="41"/>
      <c r="D2176" s="41"/>
      <c r="E2176" s="41"/>
      <c r="F2176" s="41"/>
      <c r="G2176" s="35" t="s">
        <v>38</v>
      </c>
      <c r="H2176" s="38" t="s">
        <v>39</v>
      </c>
      <c r="I2176" t="n" s="39"/>
      <c r="J2176" t="n" s="37">
        <f>TRUNC((H2176*TRUNC(I2176,2)),2)</f>
      </c>
      <c r="K2176" s="36" t="s">
        <v>1335</v>
      </c>
    </row>
    <row r="2177" ht="30.0" customHeight="true">
      <c r="A2177" s="35" t="s">
        <v>1336</v>
      </c>
      <c r="B2177" s="41" t="s">
        <v>1337</v>
      </c>
      <c r="C2177" s="41"/>
      <c r="D2177" s="41"/>
      <c r="E2177" s="41"/>
      <c r="F2177" s="41"/>
      <c r="G2177" s="35" t="s">
        <v>38</v>
      </c>
      <c r="H2177" s="38" t="s">
        <v>39</v>
      </c>
      <c r="I2177" t="n" s="39"/>
      <c r="J2177" t="n" s="37">
        <f>TRUNC((H2177*TRUNC(I2177,2)),2)</f>
      </c>
      <c r="K2177" s="36" t="s">
        <v>1338</v>
      </c>
    </row>
    <row r="2178" ht="30.0" customHeight="true">
      <c r="A2178" s="35" t="s">
        <v>1339</v>
      </c>
      <c r="B2178" s="41" t="s">
        <v>1340</v>
      </c>
      <c r="C2178" s="41"/>
      <c r="D2178" s="41"/>
      <c r="E2178" s="41"/>
      <c r="F2178" s="41"/>
      <c r="G2178" s="35" t="s">
        <v>38</v>
      </c>
      <c r="H2178" s="38" t="s">
        <v>39</v>
      </c>
      <c r="I2178" t="n" s="39"/>
      <c r="J2178" t="n" s="37">
        <f>TRUNC((H2178*TRUNC(I2178,2)),2)</f>
      </c>
      <c r="K2178" s="36" t="s">
        <v>1341</v>
      </c>
    </row>
    <row r="2179" ht="30.0" customHeight="true">
      <c r="A2179" s="35" t="s">
        <v>1342</v>
      </c>
      <c r="B2179" s="41" t="s">
        <v>1343</v>
      </c>
      <c r="C2179" s="41"/>
      <c r="D2179" s="41"/>
      <c r="E2179" s="41"/>
      <c r="F2179" s="41"/>
      <c r="G2179" s="35" t="s">
        <v>38</v>
      </c>
      <c r="H2179" s="38" t="s">
        <v>39</v>
      </c>
      <c r="I2179" t="n" s="39"/>
      <c r="J2179" t="n" s="37">
        <f>TRUNC((H2179*TRUNC(I2179,2)),2)</f>
      </c>
      <c r="K2179" s="36" t="s">
        <v>1344</v>
      </c>
    </row>
    <row r="2180" ht="15.0" customHeight="true">
      <c r="A2180" s="35" t="s">
        <v>1345</v>
      </c>
      <c r="B2180" s="41" t="s">
        <v>1346</v>
      </c>
      <c r="C2180" s="41"/>
      <c r="D2180" s="41"/>
      <c r="E2180" s="41"/>
      <c r="F2180" s="41"/>
      <c r="G2180" s="35" t="s">
        <v>38</v>
      </c>
      <c r="H2180" s="38" t="s">
        <v>39</v>
      </c>
      <c r="I2180" t="n" s="39"/>
      <c r="J2180" t="n" s="37">
        <f>TRUNC((H2180*TRUNC(I2180,2)),2)</f>
      </c>
      <c r="K2180" s="36" t="s">
        <v>1347</v>
      </c>
    </row>
    <row r="2181" ht="30.0" customHeight="true">
      <c r="A2181" s="35" t="s">
        <v>1348</v>
      </c>
      <c r="B2181" s="41" t="s">
        <v>1349</v>
      </c>
      <c r="C2181" s="41"/>
      <c r="D2181" s="41"/>
      <c r="E2181" s="41"/>
      <c r="F2181" s="41"/>
      <c r="G2181" s="35" t="s">
        <v>38</v>
      </c>
      <c r="H2181" s="38" t="s">
        <v>39</v>
      </c>
      <c r="I2181" t="n" s="39"/>
      <c r="J2181" t="n" s="37">
        <f>TRUNC((H2181*TRUNC(I2181,2)),2)</f>
      </c>
      <c r="K2181" s="36" t="s">
        <v>1350</v>
      </c>
    </row>
    <row r="2182" ht="30.0" customHeight="true">
      <c r="A2182" s="35" t="s">
        <v>1351</v>
      </c>
      <c r="B2182" s="41" t="s">
        <v>1352</v>
      </c>
      <c r="C2182" s="41"/>
      <c r="D2182" s="41"/>
      <c r="E2182" s="41"/>
      <c r="F2182" s="41"/>
      <c r="G2182" s="35" t="s">
        <v>38</v>
      </c>
      <c r="H2182" s="38" t="s">
        <v>39</v>
      </c>
      <c r="I2182" t="n" s="39"/>
      <c r="J2182" t="n" s="37">
        <f>TRUNC((H2182*TRUNC(I2182,2)),2)</f>
      </c>
      <c r="K2182" s="36" t="s">
        <v>1353</v>
      </c>
    </row>
    <row r="2183">
      <c r="I2183" s="45" t="s">
        <v>41</v>
      </c>
      <c r="J2183" s="44" t="n">
        <f>SUM(J2111:J2122,J2140:J2156,J2174:J2182)</f>
      </c>
    </row>
    <row r="2185">
      <c r="A2185" s="43" t="s">
        <v>1354</v>
      </c>
    </row>
    <row r="2187">
      <c r="A2187" s="28" t="s">
        <v>30</v>
      </c>
      <c r="B2187" s="29" t="s">
        <v>31</v>
      </c>
      <c r="C2187" s="29"/>
      <c r="D2187" s="29"/>
      <c r="E2187" s="29"/>
      <c r="F2187" s="29"/>
      <c r="G2187" s="28" t="s">
        <v>32</v>
      </c>
      <c r="H2187" s="28" t="s">
        <v>33</v>
      </c>
      <c r="I2187" s="31" t="s">
        <v>34</v>
      </c>
      <c r="J2187" s="30" t="s">
        <v>35</v>
      </c>
    </row>
    <row r="2188" ht="60.0" customHeight="true">
      <c r="A2188" s="35" t="s">
        <v>1355</v>
      </c>
      <c r="B2188" s="41" t="s">
        <v>1356</v>
      </c>
      <c r="C2188" s="41"/>
      <c r="D2188" s="41"/>
      <c r="E2188" s="41"/>
      <c r="F2188" s="41"/>
      <c r="G2188" s="35" t="s">
        <v>38</v>
      </c>
      <c r="H2188" s="38" t="s">
        <v>39</v>
      </c>
      <c r="I2188" t="n" s="39"/>
      <c r="J2188" t="n" s="37">
        <f>TRUNC((H2188*TRUNC(I2188,2)),2)</f>
      </c>
      <c r="K2188" s="36" t="s">
        <v>1357</v>
      </c>
    </row>
    <row r="2189">
      <c r="I2189" s="45" t="s">
        <v>41</v>
      </c>
      <c r="J2189" s="44" t="n">
        <f>SUM(J2188)</f>
      </c>
    </row>
    <row r="2198">
      <c r="C2198" s="16" t="s">
        <v>0</v>
      </c>
      <c r="I2198" s="20" t="s">
        <v>3</v>
      </c>
      <c r="J2198" s="19">
        <f>IF(J1 = "","",J1)</f>
      </c>
    </row>
    <row r="2199">
      <c r="C2199" s="16" t="s">
        <v>1</v>
      </c>
      <c r="J2199" s="17" t="s">
        <v>1929</v>
      </c>
    </row>
    <row r="2200">
      <c r="C2200" s="16" t="s">
        <v>2</v>
      </c>
    </row>
    <row r="2202">
      <c r="A2202" s="32" t="s">
        <v>9</v>
      </c>
      <c r="D2202" s="46" t="s">
        <v>10</v>
      </c>
    </row>
    <row r="2203">
      <c r="A2203" s="32" t="s">
        <v>11</v>
      </c>
      <c r="D2203" s="46">
        <f>IF(D6 = "","",D6)</f>
      </c>
    </row>
    <row r="2204">
      <c r="A2204" s="32" t="s">
        <v>12</v>
      </c>
      <c r="D2204" s="46">
        <f>IF(D7 = "","",D7)</f>
      </c>
      <c r="J2204" s="32"/>
      <c r="K2204" s="32"/>
      <c r="L2204" s="32"/>
      <c r="M2204" s="32"/>
    </row>
    <row r="2205">
      <c r="A2205" s="32" t="s">
        <v>13</v>
      </c>
      <c r="D2205" s="46" t="s">
        <v>14</v>
      </c>
    </row>
    <row r="2206">
      <c r="A2206" s="32" t="s">
        <v>15</v>
      </c>
      <c r="D2206" s="46" t="s">
        <v>16</v>
      </c>
      <c r="I2206" s="32" t="s">
        <v>17</v>
      </c>
      <c r="J2206" s="46" t="s">
        <v>18</v>
      </c>
    </row>
    <row r="2207" ht="45.0" customHeight="true">
      <c r="A2207" s="32" t="s">
        <v>19</v>
      </c>
      <c r="D2207" s="46" t="s">
        <v>20</v>
      </c>
    </row>
    <row r="2208" ht="15.0" customHeight="true">
      <c r="A2208" s="32" t="s">
        <v>21</v>
      </c>
      <c r="D2208" s="46" t="s">
        <v>22</v>
      </c>
    </row>
    <row r="2209" ht="15.0" customHeight="true">
      <c r="A2209" s="32" t="s">
        <v>23</v>
      </c>
      <c r="D2209" s="46" t="s">
        <v>24</v>
      </c>
    </row>
    <row r="2210">
      <c r="A2210" s="32" t="s">
        <v>25</v>
      </c>
      <c r="D2210" s="46" t="s">
        <v>26</v>
      </c>
    </row>
    <row r="2211">
      <c r="A2211" s="32" t="s">
        <v>27</v>
      </c>
      <c r="D2211" s="46" t="s">
        <v>28</v>
      </c>
    </row>
    <row r="2213">
      <c r="A2213" s="43" t="s">
        <v>1358</v>
      </c>
    </row>
    <row r="2215">
      <c r="A2215" s="28" t="s">
        <v>30</v>
      </c>
      <c r="B2215" s="29" t="s">
        <v>31</v>
      </c>
      <c r="C2215" s="29"/>
      <c r="D2215" s="29"/>
      <c r="E2215" s="29"/>
      <c r="F2215" s="29"/>
      <c r="G2215" s="28" t="s">
        <v>32</v>
      </c>
      <c r="H2215" s="28" t="s">
        <v>33</v>
      </c>
      <c r="I2215" s="31" t="s">
        <v>34</v>
      </c>
      <c r="J2215" s="30" t="s">
        <v>35</v>
      </c>
    </row>
    <row r="2216" ht="60.0" customHeight="true">
      <c r="A2216" s="35" t="s">
        <v>1359</v>
      </c>
      <c r="B2216" s="41" t="s">
        <v>1360</v>
      </c>
      <c r="C2216" s="41"/>
      <c r="D2216" s="41"/>
      <c r="E2216" s="41"/>
      <c r="F2216" s="41"/>
      <c r="G2216" s="35" t="s">
        <v>188</v>
      </c>
      <c r="H2216" s="38" t="s">
        <v>1361</v>
      </c>
      <c r="I2216" t="n" s="39"/>
      <c r="J2216" t="n" s="37">
        <f>TRUNC((H2216*TRUNC(I2216,2)),2)</f>
      </c>
      <c r="K2216" s="36" t="s">
        <v>1362</v>
      </c>
    </row>
    <row r="2217">
      <c r="I2217" s="45" t="s">
        <v>41</v>
      </c>
      <c r="J2217" s="44" t="n">
        <f>SUM(J2216)</f>
      </c>
    </row>
    <row r="2219">
      <c r="A2219" s="43" t="s">
        <v>1363</v>
      </c>
    </row>
    <row r="2221">
      <c r="A2221" s="28" t="s">
        <v>30</v>
      </c>
      <c r="B2221" s="29" t="s">
        <v>31</v>
      </c>
      <c r="C2221" s="29"/>
      <c r="D2221" s="29"/>
      <c r="E2221" s="29"/>
      <c r="F2221" s="29"/>
      <c r="G2221" s="28" t="s">
        <v>32</v>
      </c>
      <c r="H2221" s="28" t="s">
        <v>33</v>
      </c>
      <c r="I2221" s="31" t="s">
        <v>34</v>
      </c>
      <c r="J2221" s="30" t="s">
        <v>35</v>
      </c>
    </row>
    <row r="2222" ht="45.0" customHeight="true">
      <c r="A2222" s="35" t="s">
        <v>1364</v>
      </c>
      <c r="B2222" s="41" t="s">
        <v>1365</v>
      </c>
      <c r="C2222" s="41"/>
      <c r="D2222" s="41"/>
      <c r="E2222" s="41"/>
      <c r="F2222" s="41"/>
      <c r="G2222" s="35" t="s">
        <v>188</v>
      </c>
      <c r="H2222" s="38" t="s">
        <v>1366</v>
      </c>
      <c r="I2222" t="n" s="39"/>
      <c r="J2222" t="n" s="37">
        <f>TRUNC((H2222*TRUNC(I2222,2)),2)</f>
      </c>
      <c r="K2222" s="36" t="s">
        <v>1367</v>
      </c>
    </row>
    <row r="2223">
      <c r="I2223" s="45" t="s">
        <v>41</v>
      </c>
      <c r="J2223" s="44" t="n">
        <f>SUM(J2222)</f>
      </c>
    </row>
    <row r="2225">
      <c r="A2225" s="43" t="s">
        <v>1368</v>
      </c>
    </row>
    <row r="2227">
      <c r="A2227" s="28" t="s">
        <v>30</v>
      </c>
      <c r="B2227" s="29" t="s">
        <v>31</v>
      </c>
      <c r="C2227" s="29"/>
      <c r="D2227" s="29"/>
      <c r="E2227" s="29"/>
      <c r="F2227" s="29"/>
      <c r="G2227" s="28" t="s">
        <v>32</v>
      </c>
      <c r="H2227" s="28" t="s">
        <v>33</v>
      </c>
      <c r="I2227" s="31" t="s">
        <v>34</v>
      </c>
      <c r="J2227" s="30" t="s">
        <v>35</v>
      </c>
    </row>
    <row r="2228" ht="60.0" customHeight="true">
      <c r="A2228" s="35" t="s">
        <v>1369</v>
      </c>
      <c r="B2228" s="41" t="s">
        <v>1370</v>
      </c>
      <c r="C2228" s="41"/>
      <c r="D2228" s="41"/>
      <c r="E2228" s="41"/>
      <c r="F2228" s="41"/>
      <c r="G2228" s="35" t="s">
        <v>188</v>
      </c>
      <c r="H2228" s="38" t="s">
        <v>1371</v>
      </c>
      <c r="I2228" t="n" s="39"/>
      <c r="J2228" t="n" s="37">
        <f>TRUNC((H2228*TRUNC(I2228,2)),2)</f>
      </c>
      <c r="K2228" s="36" t="s">
        <v>1372</v>
      </c>
    </row>
    <row r="2229" ht="45.0" customHeight="true">
      <c r="A2229" s="35" t="s">
        <v>1373</v>
      </c>
      <c r="B2229" s="41" t="s">
        <v>1374</v>
      </c>
      <c r="C2229" s="41"/>
      <c r="D2229" s="41"/>
      <c r="E2229" s="41"/>
      <c r="F2229" s="41"/>
      <c r="G2229" s="35" t="s">
        <v>86</v>
      </c>
      <c r="H2229" s="38" t="s">
        <v>104</v>
      </c>
      <c r="I2229" t="n" s="39"/>
      <c r="J2229" t="n" s="37">
        <f>TRUNC((H2229*TRUNC(I2229,2)),2)</f>
      </c>
      <c r="K2229" s="36" t="s">
        <v>1375</v>
      </c>
    </row>
    <row r="2230">
      <c r="I2230" s="45" t="s">
        <v>41</v>
      </c>
      <c r="J2230" s="44" t="n">
        <f>SUM(J2228:J2229)</f>
      </c>
    </row>
    <row r="2239">
      <c r="C2239" s="16" t="s">
        <v>0</v>
      </c>
      <c r="I2239" s="20" t="s">
        <v>3</v>
      </c>
      <c r="J2239" s="19">
        <f>IF(J1 = "","",J1)</f>
      </c>
    </row>
    <row r="2240">
      <c r="C2240" s="16" t="s">
        <v>1</v>
      </c>
      <c r="J2240" s="17" t="s">
        <v>1930</v>
      </c>
    </row>
    <row r="2241">
      <c r="C2241" s="16" t="s">
        <v>2</v>
      </c>
    </row>
    <row r="2243">
      <c r="A2243" s="32" t="s">
        <v>9</v>
      </c>
      <c r="D2243" s="46" t="s">
        <v>10</v>
      </c>
    </row>
    <row r="2244">
      <c r="A2244" s="32" t="s">
        <v>11</v>
      </c>
      <c r="D2244" s="46">
        <f>IF(D6 = "","",D6)</f>
      </c>
    </row>
    <row r="2245">
      <c r="A2245" s="32" t="s">
        <v>12</v>
      </c>
      <c r="D2245" s="46">
        <f>IF(D7 = "","",D7)</f>
      </c>
      <c r="J2245" s="32"/>
      <c r="K2245" s="32"/>
      <c r="L2245" s="32"/>
      <c r="M2245" s="32"/>
    </row>
    <row r="2246">
      <c r="A2246" s="32" t="s">
        <v>13</v>
      </c>
      <c r="D2246" s="46" t="s">
        <v>14</v>
      </c>
    </row>
    <row r="2247">
      <c r="A2247" s="32" t="s">
        <v>15</v>
      </c>
      <c r="D2247" s="46" t="s">
        <v>16</v>
      </c>
      <c r="I2247" s="32" t="s">
        <v>17</v>
      </c>
      <c r="J2247" s="46" t="s">
        <v>18</v>
      </c>
    </row>
    <row r="2248" ht="45.0" customHeight="true">
      <c r="A2248" s="32" t="s">
        <v>19</v>
      </c>
      <c r="D2248" s="46" t="s">
        <v>20</v>
      </c>
    </row>
    <row r="2249" ht="15.0" customHeight="true">
      <c r="A2249" s="32" t="s">
        <v>21</v>
      </c>
      <c r="D2249" s="46" t="s">
        <v>22</v>
      </c>
    </row>
    <row r="2250" ht="15.0" customHeight="true">
      <c r="A2250" s="32" t="s">
        <v>23</v>
      </c>
      <c r="D2250" s="46" t="s">
        <v>24</v>
      </c>
    </row>
    <row r="2251">
      <c r="A2251" s="32" t="s">
        <v>25</v>
      </c>
      <c r="D2251" s="46" t="s">
        <v>26</v>
      </c>
    </row>
    <row r="2252">
      <c r="A2252" s="32" t="s">
        <v>27</v>
      </c>
      <c r="D2252" s="46" t="s">
        <v>28</v>
      </c>
    </row>
    <row r="2254">
      <c r="A2254" s="43" t="s">
        <v>1376</v>
      </c>
    </row>
    <row r="2256">
      <c r="A2256" s="28" t="s">
        <v>30</v>
      </c>
      <c r="B2256" s="29" t="s">
        <v>31</v>
      </c>
      <c r="C2256" s="29"/>
      <c r="D2256" s="29"/>
      <c r="E2256" s="29"/>
      <c r="F2256" s="29"/>
      <c r="G2256" s="28" t="s">
        <v>32</v>
      </c>
      <c r="H2256" s="28" t="s">
        <v>33</v>
      </c>
      <c r="I2256" s="31" t="s">
        <v>34</v>
      </c>
      <c r="J2256" s="30" t="s">
        <v>35</v>
      </c>
    </row>
    <row r="2257" ht="60.0" customHeight="true">
      <c r="A2257" s="35" t="s">
        <v>1377</v>
      </c>
      <c r="B2257" s="41" t="s">
        <v>1378</v>
      </c>
      <c r="C2257" s="41"/>
      <c r="D2257" s="41"/>
      <c r="E2257" s="41"/>
      <c r="F2257" s="41"/>
      <c r="G2257" s="35" t="s">
        <v>86</v>
      </c>
      <c r="H2257" s="38" t="s">
        <v>104</v>
      </c>
      <c r="I2257" t="n" s="39"/>
      <c r="J2257" t="n" s="37">
        <f>TRUNC((H2257*TRUNC(I2257,2)),2)</f>
      </c>
      <c r="K2257" s="36" t="s">
        <v>1379</v>
      </c>
    </row>
    <row r="2258">
      <c r="I2258" s="45" t="s">
        <v>41</v>
      </c>
      <c r="J2258" s="44" t="n">
        <f>SUM(J2257)</f>
      </c>
    </row>
    <row r="2260">
      <c r="A2260" s="43" t="s">
        <v>1380</v>
      </c>
    </row>
    <row r="2262">
      <c r="A2262" s="28" t="s">
        <v>30</v>
      </c>
      <c r="B2262" s="29" t="s">
        <v>31</v>
      </c>
      <c r="C2262" s="29"/>
      <c r="D2262" s="29"/>
      <c r="E2262" s="29"/>
      <c r="F2262" s="29"/>
      <c r="G2262" s="28" t="s">
        <v>32</v>
      </c>
      <c r="H2262" s="28" t="s">
        <v>33</v>
      </c>
      <c r="I2262" s="31" t="s">
        <v>34</v>
      </c>
      <c r="J2262" s="30" t="s">
        <v>35</v>
      </c>
    </row>
    <row r="2263" ht="105.0" customHeight="true">
      <c r="A2263" s="35" t="s">
        <v>132</v>
      </c>
      <c r="B2263" s="41" t="s">
        <v>133</v>
      </c>
      <c r="C2263" s="41"/>
      <c r="D2263" s="41"/>
      <c r="E2263" s="41"/>
      <c r="F2263" s="41"/>
      <c r="G2263" s="35" t="s">
        <v>86</v>
      </c>
      <c r="H2263" s="38" t="s">
        <v>1381</v>
      </c>
      <c r="I2263" t="n" s="39"/>
      <c r="J2263" t="n" s="37">
        <f>TRUNC((H2263*TRUNC(I2263,2)),2)</f>
      </c>
      <c r="K2263" s="36" t="s">
        <v>1382</v>
      </c>
    </row>
    <row r="2264">
      <c r="I2264" s="45" t="s">
        <v>41</v>
      </c>
      <c r="J2264" s="44" t="n">
        <f>SUM(J2263)</f>
      </c>
    </row>
    <row r="2266">
      <c r="A2266" s="43" t="s">
        <v>1383</v>
      </c>
    </row>
    <row r="2268">
      <c r="A2268" s="43" t="s">
        <v>1384</v>
      </c>
    </row>
    <row r="2270">
      <c r="A2270" s="28" t="s">
        <v>30</v>
      </c>
      <c r="B2270" s="29" t="s">
        <v>31</v>
      </c>
      <c r="C2270" s="29"/>
      <c r="D2270" s="29"/>
      <c r="E2270" s="29"/>
      <c r="F2270" s="29"/>
      <c r="G2270" s="28" t="s">
        <v>32</v>
      </c>
      <c r="H2270" s="28" t="s">
        <v>33</v>
      </c>
      <c r="I2270" s="31" t="s">
        <v>34</v>
      </c>
      <c r="J2270" s="30" t="s">
        <v>35</v>
      </c>
    </row>
    <row r="2271" ht="90.0" customHeight="true">
      <c r="A2271" s="35" t="s">
        <v>1385</v>
      </c>
      <c r="B2271" s="41" t="s">
        <v>1386</v>
      </c>
      <c r="C2271" s="41"/>
      <c r="D2271" s="41"/>
      <c r="E2271" s="41"/>
      <c r="F2271" s="41"/>
      <c r="G2271" s="35" t="s">
        <v>38</v>
      </c>
      <c r="H2271" s="38" t="s">
        <v>1387</v>
      </c>
      <c r="I2271" t="n" s="39"/>
      <c r="J2271" t="n" s="37">
        <f>TRUNC((H2271*TRUNC(I2271,2)),2)</f>
      </c>
      <c r="K2271" s="36" t="s">
        <v>1388</v>
      </c>
    </row>
    <row r="2272">
      <c r="I2272" s="45" t="s">
        <v>41</v>
      </c>
      <c r="J2272" s="44" t="n">
        <f>SUM(J2271)</f>
      </c>
    </row>
    <row r="2276">
      <c r="C2276" s="16" t="s">
        <v>0</v>
      </c>
      <c r="I2276" s="20" t="s">
        <v>3</v>
      </c>
      <c r="J2276" s="19">
        <f>IF(J1 = "","",J1)</f>
      </c>
    </row>
    <row r="2277">
      <c r="C2277" s="16" t="s">
        <v>1</v>
      </c>
      <c r="J2277" s="17" t="s">
        <v>1931</v>
      </c>
    </row>
    <row r="2278">
      <c r="C2278" s="16" t="s">
        <v>2</v>
      </c>
    </row>
    <row r="2280">
      <c r="A2280" s="32" t="s">
        <v>9</v>
      </c>
      <c r="D2280" s="46" t="s">
        <v>10</v>
      </c>
    </row>
    <row r="2281">
      <c r="A2281" s="32" t="s">
        <v>11</v>
      </c>
      <c r="D2281" s="46">
        <f>IF(D6 = "","",D6)</f>
      </c>
    </row>
    <row r="2282">
      <c r="A2282" s="32" t="s">
        <v>12</v>
      </c>
      <c r="D2282" s="46">
        <f>IF(D7 = "","",D7)</f>
      </c>
      <c r="J2282" s="32"/>
      <c r="K2282" s="32"/>
      <c r="L2282" s="32"/>
      <c r="M2282" s="32"/>
    </row>
    <row r="2283">
      <c r="A2283" s="32" t="s">
        <v>13</v>
      </c>
      <c r="D2283" s="46" t="s">
        <v>14</v>
      </c>
    </row>
    <row r="2284">
      <c r="A2284" s="32" t="s">
        <v>15</v>
      </c>
      <c r="D2284" s="46" t="s">
        <v>16</v>
      </c>
      <c r="I2284" s="32" t="s">
        <v>17</v>
      </c>
      <c r="J2284" s="46" t="s">
        <v>18</v>
      </c>
    </row>
    <row r="2285" ht="45.0" customHeight="true">
      <c r="A2285" s="32" t="s">
        <v>19</v>
      </c>
      <c r="D2285" s="46" t="s">
        <v>20</v>
      </c>
    </row>
    <row r="2286" ht="15.0" customHeight="true">
      <c r="A2286" s="32" t="s">
        <v>21</v>
      </c>
      <c r="D2286" s="46" t="s">
        <v>22</v>
      </c>
    </row>
    <row r="2287" ht="15.0" customHeight="true">
      <c r="A2287" s="32" t="s">
        <v>23</v>
      </c>
      <c r="D2287" s="46" t="s">
        <v>24</v>
      </c>
    </row>
    <row r="2288">
      <c r="A2288" s="32" t="s">
        <v>25</v>
      </c>
      <c r="D2288" s="46" t="s">
        <v>26</v>
      </c>
    </row>
    <row r="2289">
      <c r="A2289" s="32" t="s">
        <v>27</v>
      </c>
      <c r="D2289" s="46" t="s">
        <v>28</v>
      </c>
    </row>
    <row r="2291">
      <c r="A2291" s="43" t="s">
        <v>1389</v>
      </c>
    </row>
    <row r="2293">
      <c r="A2293" s="28" t="s">
        <v>30</v>
      </c>
      <c r="B2293" s="29" t="s">
        <v>31</v>
      </c>
      <c r="C2293" s="29"/>
      <c r="D2293" s="29"/>
      <c r="E2293" s="29"/>
      <c r="F2293" s="29"/>
      <c r="G2293" s="28" t="s">
        <v>32</v>
      </c>
      <c r="H2293" s="28" t="s">
        <v>33</v>
      </c>
      <c r="I2293" s="31" t="s">
        <v>34</v>
      </c>
      <c r="J2293" s="30" t="s">
        <v>35</v>
      </c>
    </row>
    <row r="2294" ht="60.0" customHeight="true">
      <c r="A2294" s="35" t="s">
        <v>1390</v>
      </c>
      <c r="B2294" s="41" t="s">
        <v>1391</v>
      </c>
      <c r="C2294" s="41"/>
      <c r="D2294" s="41"/>
      <c r="E2294" s="41"/>
      <c r="F2294" s="41"/>
      <c r="G2294" s="35" t="s">
        <v>38</v>
      </c>
      <c r="H2294" s="38" t="s">
        <v>1392</v>
      </c>
      <c r="I2294" t="n" s="39"/>
      <c r="J2294" t="n" s="37">
        <f>TRUNC((H2294*TRUNC(I2294,2)),2)</f>
      </c>
      <c r="K2294" s="36" t="s">
        <v>1393</v>
      </c>
    </row>
    <row r="2295" ht="30.0" customHeight="true">
      <c r="A2295" s="35" t="s">
        <v>1394</v>
      </c>
      <c r="B2295" s="41" t="s">
        <v>1395</v>
      </c>
      <c r="C2295" s="41"/>
      <c r="D2295" s="41"/>
      <c r="E2295" s="41"/>
      <c r="F2295" s="41"/>
      <c r="G2295" s="35" t="s">
        <v>38</v>
      </c>
      <c r="H2295" s="38" t="s">
        <v>1396</v>
      </c>
      <c r="I2295" t="n" s="39"/>
      <c r="J2295" t="n" s="37">
        <f>TRUNC((H2295*TRUNC(I2295,2)),2)</f>
      </c>
      <c r="K2295" s="36" t="s">
        <v>1397</v>
      </c>
    </row>
    <row r="2296">
      <c r="I2296" s="45" t="s">
        <v>41</v>
      </c>
      <c r="J2296" s="44" t="n">
        <f>SUM(J2294:J2295)</f>
      </c>
    </row>
    <row r="2298">
      <c r="A2298" s="43" t="s">
        <v>1398</v>
      </c>
    </row>
    <row r="2300">
      <c r="A2300" s="28" t="s">
        <v>30</v>
      </c>
      <c r="B2300" s="29" t="s">
        <v>31</v>
      </c>
      <c r="C2300" s="29"/>
      <c r="D2300" s="29"/>
      <c r="E2300" s="29"/>
      <c r="F2300" s="29"/>
      <c r="G2300" s="28" t="s">
        <v>32</v>
      </c>
      <c r="H2300" s="28" t="s">
        <v>33</v>
      </c>
      <c r="I2300" s="31" t="s">
        <v>34</v>
      </c>
      <c r="J2300" s="30" t="s">
        <v>35</v>
      </c>
    </row>
    <row r="2301" ht="30.0" customHeight="true">
      <c r="A2301" s="35" t="s">
        <v>1399</v>
      </c>
      <c r="B2301" s="41" t="s">
        <v>1400</v>
      </c>
      <c r="C2301" s="41"/>
      <c r="D2301" s="41"/>
      <c r="E2301" s="41"/>
      <c r="F2301" s="41"/>
      <c r="G2301" s="35" t="s">
        <v>38</v>
      </c>
      <c r="H2301" s="38" t="s">
        <v>39</v>
      </c>
      <c r="I2301" t="n" s="39"/>
      <c r="J2301" t="n" s="37">
        <f>TRUNC((H2301*TRUNC(I2301,2)),2)</f>
      </c>
      <c r="K2301" s="36" t="s">
        <v>1401</v>
      </c>
    </row>
    <row r="2302">
      <c r="I2302" s="45" t="s">
        <v>41</v>
      </c>
      <c r="J2302" s="44" t="n">
        <f>SUM(J2301)</f>
      </c>
    </row>
    <row r="2304">
      <c r="A2304" s="43" t="s">
        <v>1402</v>
      </c>
    </row>
    <row r="2306">
      <c r="A2306" s="28" t="s">
        <v>30</v>
      </c>
      <c r="B2306" s="29" t="s">
        <v>31</v>
      </c>
      <c r="C2306" s="29"/>
      <c r="D2306" s="29"/>
      <c r="E2306" s="29"/>
      <c r="F2306" s="29"/>
      <c r="G2306" s="28" t="s">
        <v>32</v>
      </c>
      <c r="H2306" s="28" t="s">
        <v>33</v>
      </c>
      <c r="I2306" s="31" t="s">
        <v>34</v>
      </c>
      <c r="J2306" s="30" t="s">
        <v>35</v>
      </c>
    </row>
    <row r="2307" ht="60.0" customHeight="true">
      <c r="A2307" s="35" t="s">
        <v>1403</v>
      </c>
      <c r="B2307" s="41" t="s">
        <v>1404</v>
      </c>
      <c r="C2307" s="41"/>
      <c r="D2307" s="41"/>
      <c r="E2307" s="41"/>
      <c r="F2307" s="41"/>
      <c r="G2307" s="35" t="s">
        <v>38</v>
      </c>
      <c r="H2307" s="38" t="s">
        <v>594</v>
      </c>
      <c r="I2307" t="n" s="39"/>
      <c r="J2307" t="n" s="37">
        <f>TRUNC((H2307*TRUNC(I2307,2)),2)</f>
      </c>
      <c r="K2307" s="36" t="s">
        <v>1405</v>
      </c>
    </row>
    <row r="2308">
      <c r="I2308" s="45" t="s">
        <v>41</v>
      </c>
      <c r="J2308" s="44" t="n">
        <f>SUM(J2307)</f>
      </c>
    </row>
    <row r="2319">
      <c r="C2319" s="16" t="s">
        <v>0</v>
      </c>
      <c r="I2319" s="20" t="s">
        <v>3</v>
      </c>
      <c r="J2319" s="19">
        <f>IF(J1 = "","",J1)</f>
      </c>
    </row>
    <row r="2320">
      <c r="C2320" s="16" t="s">
        <v>1</v>
      </c>
      <c r="J2320" s="17" t="s">
        <v>1932</v>
      </c>
    </row>
    <row r="2321">
      <c r="C2321" s="16" t="s">
        <v>2</v>
      </c>
    </row>
    <row r="2323">
      <c r="A2323" s="32" t="s">
        <v>9</v>
      </c>
      <c r="D2323" s="46" t="s">
        <v>10</v>
      </c>
    </row>
    <row r="2324">
      <c r="A2324" s="32" t="s">
        <v>11</v>
      </c>
      <c r="D2324" s="46">
        <f>IF(D6 = "","",D6)</f>
      </c>
    </row>
    <row r="2325">
      <c r="A2325" s="32" t="s">
        <v>12</v>
      </c>
      <c r="D2325" s="46">
        <f>IF(D7 = "","",D7)</f>
      </c>
      <c r="J2325" s="32"/>
      <c r="K2325" s="32"/>
      <c r="L2325" s="32"/>
      <c r="M2325" s="32"/>
    </row>
    <row r="2326">
      <c r="A2326" s="32" t="s">
        <v>13</v>
      </c>
      <c r="D2326" s="46" t="s">
        <v>14</v>
      </c>
    </row>
    <row r="2327">
      <c r="A2327" s="32" t="s">
        <v>15</v>
      </c>
      <c r="D2327" s="46" t="s">
        <v>16</v>
      </c>
      <c r="I2327" s="32" t="s">
        <v>17</v>
      </c>
      <c r="J2327" s="46" t="s">
        <v>18</v>
      </c>
    </row>
    <row r="2328" ht="45.0" customHeight="true">
      <c r="A2328" s="32" t="s">
        <v>19</v>
      </c>
      <c r="D2328" s="46" t="s">
        <v>20</v>
      </c>
    </row>
    <row r="2329" ht="15.0" customHeight="true">
      <c r="A2329" s="32" t="s">
        <v>21</v>
      </c>
      <c r="D2329" s="46" t="s">
        <v>22</v>
      </c>
    </row>
    <row r="2330" ht="15.0" customHeight="true">
      <c r="A2330" s="32" t="s">
        <v>23</v>
      </c>
      <c r="D2330" s="46" t="s">
        <v>24</v>
      </c>
    </row>
    <row r="2331">
      <c r="A2331" s="32" t="s">
        <v>25</v>
      </c>
      <c r="D2331" s="46" t="s">
        <v>26</v>
      </c>
    </row>
    <row r="2332">
      <c r="A2332" s="32" t="s">
        <v>27</v>
      </c>
      <c r="D2332" s="46" t="s">
        <v>28</v>
      </c>
    </row>
    <row r="2334">
      <c r="A2334" s="43" t="s">
        <v>1406</v>
      </c>
    </row>
    <row r="2336">
      <c r="A2336" s="28" t="s">
        <v>30</v>
      </c>
      <c r="B2336" s="29" t="s">
        <v>31</v>
      </c>
      <c r="C2336" s="29"/>
      <c r="D2336" s="29"/>
      <c r="E2336" s="29"/>
      <c r="F2336" s="29"/>
      <c r="G2336" s="28" t="s">
        <v>32</v>
      </c>
      <c r="H2336" s="28" t="s">
        <v>33</v>
      </c>
      <c r="I2336" s="31" t="s">
        <v>34</v>
      </c>
      <c r="J2336" s="30" t="s">
        <v>35</v>
      </c>
    </row>
    <row r="2337" ht="15.0" customHeight="true">
      <c r="A2337" s="35" t="s">
        <v>1407</v>
      </c>
      <c r="B2337" s="41" t="s">
        <v>1408</v>
      </c>
      <c r="C2337" s="41"/>
      <c r="D2337" s="41"/>
      <c r="E2337" s="41"/>
      <c r="F2337" s="41"/>
      <c r="G2337" s="35" t="s">
        <v>1409</v>
      </c>
      <c r="H2337" s="38" t="s">
        <v>1410</v>
      </c>
      <c r="I2337" t="n" s="39"/>
      <c r="J2337" t="n" s="37">
        <f>TRUNC((H2337*TRUNC(I2337,2)),2)</f>
      </c>
      <c r="K2337" s="36" t="s">
        <v>1411</v>
      </c>
    </row>
    <row r="2338">
      <c r="I2338" s="45" t="s">
        <v>41</v>
      </c>
      <c r="J2338" s="44" t="n">
        <f>SUM(J2337)</f>
      </c>
    </row>
    <row r="2340">
      <c r="A2340" s="43" t="s">
        <v>1412</v>
      </c>
    </row>
    <row r="2342">
      <c r="A2342" s="28" t="s">
        <v>30</v>
      </c>
      <c r="B2342" s="29" t="s">
        <v>31</v>
      </c>
      <c r="C2342" s="29"/>
      <c r="D2342" s="29"/>
      <c r="E2342" s="29"/>
      <c r="F2342" s="29"/>
      <c r="G2342" s="28" t="s">
        <v>32</v>
      </c>
      <c r="H2342" s="28" t="s">
        <v>33</v>
      </c>
      <c r="I2342" s="31" t="s">
        <v>34</v>
      </c>
      <c r="J2342" s="30" t="s">
        <v>35</v>
      </c>
    </row>
    <row r="2343" ht="60.0" customHeight="true">
      <c r="A2343" s="35" t="s">
        <v>1413</v>
      </c>
      <c r="B2343" s="41" t="s">
        <v>1414</v>
      </c>
      <c r="C2343" s="41"/>
      <c r="D2343" s="41"/>
      <c r="E2343" s="41"/>
      <c r="F2343" s="41"/>
      <c r="G2343" s="35" t="s">
        <v>86</v>
      </c>
      <c r="H2343" s="38" t="s">
        <v>1415</v>
      </c>
      <c r="I2343" t="n" s="39"/>
      <c r="J2343" t="n" s="37">
        <f>TRUNC((H2343*TRUNC(I2343,2)),2)</f>
      </c>
      <c r="K2343" s="36" t="s">
        <v>1416</v>
      </c>
    </row>
    <row r="2344">
      <c r="I2344" s="45" t="s">
        <v>41</v>
      </c>
      <c r="J2344" s="44" t="n">
        <f>SUM(J2343)</f>
      </c>
    </row>
    <row r="2346">
      <c r="A2346" s="43" t="s">
        <v>1417</v>
      </c>
    </row>
    <row r="2348">
      <c r="A2348" s="28" t="s">
        <v>30</v>
      </c>
      <c r="B2348" s="29" t="s">
        <v>31</v>
      </c>
      <c r="C2348" s="29"/>
      <c r="D2348" s="29"/>
      <c r="E2348" s="29"/>
      <c r="F2348" s="29"/>
      <c r="G2348" s="28" t="s">
        <v>32</v>
      </c>
      <c r="H2348" s="28" t="s">
        <v>33</v>
      </c>
      <c r="I2348" s="31" t="s">
        <v>34</v>
      </c>
      <c r="J2348" s="30" t="s">
        <v>35</v>
      </c>
    </row>
    <row r="2349" ht="30.0" customHeight="true">
      <c r="A2349" s="35" t="s">
        <v>1418</v>
      </c>
      <c r="B2349" s="41" t="s">
        <v>1419</v>
      </c>
      <c r="C2349" s="41"/>
      <c r="D2349" s="41"/>
      <c r="E2349" s="41"/>
      <c r="F2349" s="41"/>
      <c r="G2349" s="35" t="s">
        <v>38</v>
      </c>
      <c r="H2349" s="38" t="s">
        <v>415</v>
      </c>
      <c r="I2349" t="n" s="39"/>
      <c r="J2349" t="n" s="37">
        <f>TRUNC((H2349*TRUNC(I2349,2)),2)</f>
      </c>
      <c r="K2349" s="36" t="s">
        <v>1420</v>
      </c>
    </row>
    <row r="2350">
      <c r="I2350" s="45" t="s">
        <v>41</v>
      </c>
      <c r="J2350" s="44" t="n">
        <f>SUM(J2349)</f>
      </c>
    </row>
    <row r="2352">
      <c r="A2352" s="43" t="s">
        <v>1002</v>
      </c>
    </row>
    <row r="2354">
      <c r="A2354" s="28" t="s">
        <v>30</v>
      </c>
      <c r="B2354" s="29" t="s">
        <v>31</v>
      </c>
      <c r="C2354" s="29"/>
      <c r="D2354" s="29"/>
      <c r="E2354" s="29"/>
      <c r="F2354" s="29"/>
      <c r="G2354" s="28" t="s">
        <v>32</v>
      </c>
      <c r="H2354" s="28" t="s">
        <v>33</v>
      </c>
      <c r="I2354" s="31" t="s">
        <v>34</v>
      </c>
      <c r="J2354" s="30" t="s">
        <v>35</v>
      </c>
    </row>
    <row r="2355" ht="45.0" customHeight="true">
      <c r="A2355" s="35" t="s">
        <v>1421</v>
      </c>
      <c r="B2355" s="41" t="s">
        <v>1422</v>
      </c>
      <c r="C2355" s="41"/>
      <c r="D2355" s="41"/>
      <c r="E2355" s="41"/>
      <c r="F2355" s="41"/>
      <c r="G2355" s="35" t="s">
        <v>86</v>
      </c>
      <c r="H2355" s="38" t="s">
        <v>1423</v>
      </c>
      <c r="I2355" t="n" s="39"/>
      <c r="J2355" t="n" s="37">
        <f>TRUNC((H2355*TRUNC(I2355,2)),2)</f>
      </c>
      <c r="K2355" s="36" t="s">
        <v>1424</v>
      </c>
    </row>
    <row r="2356">
      <c r="I2356" s="45" t="s">
        <v>41</v>
      </c>
      <c r="J2356" s="44" t="n">
        <f>SUM(J2355)</f>
      </c>
    </row>
    <row r="2364">
      <c r="C2364" s="16" t="s">
        <v>0</v>
      </c>
      <c r="I2364" s="20" t="s">
        <v>3</v>
      </c>
      <c r="J2364" s="19">
        <f>IF(J1 = "","",J1)</f>
      </c>
    </row>
    <row r="2365">
      <c r="C2365" s="16" t="s">
        <v>1</v>
      </c>
      <c r="J2365" s="17" t="s">
        <v>1933</v>
      </c>
    </row>
    <row r="2366">
      <c r="C2366" s="16" t="s">
        <v>2</v>
      </c>
    </row>
    <row r="2368">
      <c r="A2368" s="32" t="s">
        <v>9</v>
      </c>
      <c r="D2368" s="46" t="s">
        <v>10</v>
      </c>
    </row>
    <row r="2369">
      <c r="A2369" s="32" t="s">
        <v>11</v>
      </c>
      <c r="D2369" s="46">
        <f>IF(D6 = "","",D6)</f>
      </c>
    </row>
    <row r="2370">
      <c r="A2370" s="32" t="s">
        <v>12</v>
      </c>
      <c r="D2370" s="46">
        <f>IF(D7 = "","",D7)</f>
      </c>
      <c r="J2370" s="32"/>
      <c r="K2370" s="32"/>
      <c r="L2370" s="32"/>
      <c r="M2370" s="32"/>
    </row>
    <row r="2371">
      <c r="A2371" s="32" t="s">
        <v>13</v>
      </c>
      <c r="D2371" s="46" t="s">
        <v>14</v>
      </c>
    </row>
    <row r="2372">
      <c r="A2372" s="32" t="s">
        <v>15</v>
      </c>
      <c r="D2372" s="46" t="s">
        <v>16</v>
      </c>
      <c r="I2372" s="32" t="s">
        <v>17</v>
      </c>
      <c r="J2372" s="46" t="s">
        <v>18</v>
      </c>
    </row>
    <row r="2373" ht="45.0" customHeight="true">
      <c r="A2373" s="32" t="s">
        <v>19</v>
      </c>
      <c r="D2373" s="46" t="s">
        <v>20</v>
      </c>
    </row>
    <row r="2374" ht="15.0" customHeight="true">
      <c r="A2374" s="32" t="s">
        <v>21</v>
      </c>
      <c r="D2374" s="46" t="s">
        <v>22</v>
      </c>
    </row>
    <row r="2375" ht="15.0" customHeight="true">
      <c r="A2375" s="32" t="s">
        <v>23</v>
      </c>
      <c r="D2375" s="46" t="s">
        <v>24</v>
      </c>
    </row>
    <row r="2376">
      <c r="A2376" s="32" t="s">
        <v>25</v>
      </c>
      <c r="D2376" s="46" t="s">
        <v>26</v>
      </c>
    </row>
    <row r="2377">
      <c r="A2377" s="32" t="s">
        <v>27</v>
      </c>
      <c r="D2377" s="46" t="s">
        <v>28</v>
      </c>
    </row>
    <row r="2379">
      <c r="A2379" s="43" t="s">
        <v>1425</v>
      </c>
    </row>
    <row r="2381">
      <c r="A2381" s="28" t="s">
        <v>30</v>
      </c>
      <c r="B2381" s="29" t="s">
        <v>31</v>
      </c>
      <c r="C2381" s="29"/>
      <c r="D2381" s="29"/>
      <c r="E2381" s="29"/>
      <c r="F2381" s="29"/>
      <c r="G2381" s="28" t="s">
        <v>32</v>
      </c>
      <c r="H2381" s="28" t="s">
        <v>33</v>
      </c>
      <c r="I2381" s="31" t="s">
        <v>34</v>
      </c>
      <c r="J2381" s="30" t="s">
        <v>35</v>
      </c>
    </row>
    <row r="2382" ht="60.0" customHeight="true">
      <c r="A2382" s="35" t="s">
        <v>1359</v>
      </c>
      <c r="B2382" s="41" t="s">
        <v>1360</v>
      </c>
      <c r="C2382" s="41"/>
      <c r="D2382" s="41"/>
      <c r="E2382" s="41"/>
      <c r="F2382" s="41"/>
      <c r="G2382" s="35" t="s">
        <v>188</v>
      </c>
      <c r="H2382" s="38" t="s">
        <v>1157</v>
      </c>
      <c r="I2382" t="n" s="39"/>
      <c r="J2382" t="n" s="37">
        <f>TRUNC((H2382*TRUNC(I2382,2)),2)</f>
      </c>
      <c r="K2382" s="36" t="s">
        <v>1426</v>
      </c>
    </row>
    <row r="2383" ht="75.0" customHeight="true">
      <c r="A2383" s="35" t="s">
        <v>229</v>
      </c>
      <c r="B2383" s="41" t="s">
        <v>230</v>
      </c>
      <c r="C2383" s="41"/>
      <c r="D2383" s="41"/>
      <c r="E2383" s="41"/>
      <c r="F2383" s="41"/>
      <c r="G2383" s="35" t="s">
        <v>226</v>
      </c>
      <c r="H2383" s="38" t="s">
        <v>1095</v>
      </c>
      <c r="I2383" t="n" s="39"/>
      <c r="J2383" t="n" s="37">
        <f>TRUNC((H2383*TRUNC(I2383,2)),2)</f>
      </c>
      <c r="K2383" s="36" t="s">
        <v>1427</v>
      </c>
    </row>
    <row r="2384">
      <c r="I2384" s="45" t="s">
        <v>41</v>
      </c>
      <c r="J2384" s="44" t="n">
        <f>SUM(J2382:J2383)</f>
      </c>
    </row>
    <row r="2386">
      <c r="A2386" s="43" t="s">
        <v>1428</v>
      </c>
    </row>
    <row r="2388">
      <c r="A2388" s="28" t="s">
        <v>30</v>
      </c>
      <c r="B2388" s="29" t="s">
        <v>31</v>
      </c>
      <c r="C2388" s="29"/>
      <c r="D2388" s="29"/>
      <c r="E2388" s="29"/>
      <c r="F2388" s="29"/>
      <c r="G2388" s="28" t="s">
        <v>32</v>
      </c>
      <c r="H2388" s="28" t="s">
        <v>33</v>
      </c>
      <c r="I2388" s="31" t="s">
        <v>34</v>
      </c>
      <c r="J2388" s="30" t="s">
        <v>35</v>
      </c>
    </row>
    <row r="2389" ht="45.0" customHeight="true">
      <c r="A2389" s="35" t="s">
        <v>1364</v>
      </c>
      <c r="B2389" s="41" t="s">
        <v>1365</v>
      </c>
      <c r="C2389" s="41"/>
      <c r="D2389" s="41"/>
      <c r="E2389" s="41"/>
      <c r="F2389" s="41"/>
      <c r="G2389" s="35" t="s">
        <v>188</v>
      </c>
      <c r="H2389" s="38" t="s">
        <v>1429</v>
      </c>
      <c r="I2389" t="n" s="39"/>
      <c r="J2389" t="n" s="37">
        <f>TRUNC((H2389*TRUNC(I2389,2)),2)</f>
      </c>
      <c r="K2389" s="36" t="s">
        <v>1430</v>
      </c>
    </row>
    <row r="2390">
      <c r="I2390" s="45" t="s">
        <v>41</v>
      </c>
      <c r="J2390" s="44" t="n">
        <f>SUM(J2389)</f>
      </c>
    </row>
    <row r="2392">
      <c r="A2392" s="43" t="s">
        <v>1431</v>
      </c>
    </row>
    <row r="2394">
      <c r="A2394" s="28" t="s">
        <v>30</v>
      </c>
      <c r="B2394" s="29" t="s">
        <v>31</v>
      </c>
      <c r="C2394" s="29"/>
      <c r="D2394" s="29"/>
      <c r="E2394" s="29"/>
      <c r="F2394" s="29"/>
      <c r="G2394" s="28" t="s">
        <v>32</v>
      </c>
      <c r="H2394" s="28" t="s">
        <v>33</v>
      </c>
      <c r="I2394" s="31" t="s">
        <v>34</v>
      </c>
      <c r="J2394" s="30" t="s">
        <v>35</v>
      </c>
    </row>
    <row r="2395" ht="105.0" customHeight="true">
      <c r="A2395" s="35" t="s">
        <v>132</v>
      </c>
      <c r="B2395" s="41" t="s">
        <v>133</v>
      </c>
      <c r="C2395" s="41"/>
      <c r="D2395" s="41"/>
      <c r="E2395" s="41"/>
      <c r="F2395" s="41"/>
      <c r="G2395" s="35" t="s">
        <v>86</v>
      </c>
      <c r="H2395" s="38" t="s">
        <v>1059</v>
      </c>
      <c r="I2395" t="n" s="39"/>
      <c r="J2395" t="n" s="37">
        <f>TRUNC((H2395*TRUNC(I2395,2)),2)</f>
      </c>
      <c r="K2395" s="36" t="s">
        <v>1432</v>
      </c>
    </row>
    <row r="2396">
      <c r="I2396" s="45" t="s">
        <v>41</v>
      </c>
      <c r="J2396" s="44" t="n">
        <f>SUM(J2395)</f>
      </c>
    </row>
    <row r="2400">
      <c r="C2400" s="16" t="s">
        <v>0</v>
      </c>
      <c r="I2400" s="20" t="s">
        <v>3</v>
      </c>
      <c r="J2400" s="19">
        <f>IF(J1 = "","",J1)</f>
      </c>
    </row>
    <row r="2401">
      <c r="C2401" s="16" t="s">
        <v>1</v>
      </c>
      <c r="J2401" s="17" t="s">
        <v>1934</v>
      </c>
    </row>
    <row r="2402">
      <c r="C2402" s="16" t="s">
        <v>2</v>
      </c>
    </row>
    <row r="2404">
      <c r="A2404" s="32" t="s">
        <v>9</v>
      </c>
      <c r="D2404" s="46" t="s">
        <v>10</v>
      </c>
    </row>
    <row r="2405">
      <c r="A2405" s="32" t="s">
        <v>11</v>
      </c>
      <c r="D2405" s="46">
        <f>IF(D6 = "","",D6)</f>
      </c>
    </row>
    <row r="2406">
      <c r="A2406" s="32" t="s">
        <v>12</v>
      </c>
      <c r="D2406" s="46">
        <f>IF(D7 = "","",D7)</f>
      </c>
      <c r="J2406" s="32"/>
      <c r="K2406" s="32"/>
      <c r="L2406" s="32"/>
      <c r="M2406" s="32"/>
    </row>
    <row r="2407">
      <c r="A2407" s="32" t="s">
        <v>13</v>
      </c>
      <c r="D2407" s="46" t="s">
        <v>14</v>
      </c>
    </row>
    <row r="2408">
      <c r="A2408" s="32" t="s">
        <v>15</v>
      </c>
      <c r="D2408" s="46" t="s">
        <v>16</v>
      </c>
      <c r="I2408" s="32" t="s">
        <v>17</v>
      </c>
      <c r="J2408" s="46" t="s">
        <v>18</v>
      </c>
    </row>
    <row r="2409" ht="45.0" customHeight="true">
      <c r="A2409" s="32" t="s">
        <v>19</v>
      </c>
      <c r="D2409" s="46" t="s">
        <v>20</v>
      </c>
    </row>
    <row r="2410" ht="15.0" customHeight="true">
      <c r="A2410" s="32" t="s">
        <v>21</v>
      </c>
      <c r="D2410" s="46" t="s">
        <v>22</v>
      </c>
    </row>
    <row r="2411" ht="15.0" customHeight="true">
      <c r="A2411" s="32" t="s">
        <v>23</v>
      </c>
      <c r="D2411" s="46" t="s">
        <v>24</v>
      </c>
    </row>
    <row r="2412">
      <c r="A2412" s="32" t="s">
        <v>25</v>
      </c>
      <c r="D2412" s="46" t="s">
        <v>26</v>
      </c>
    </row>
    <row r="2413">
      <c r="A2413" s="32" t="s">
        <v>27</v>
      </c>
      <c r="D2413" s="46" t="s">
        <v>28</v>
      </c>
    </row>
    <row r="2415">
      <c r="A2415" s="43" t="s">
        <v>1433</v>
      </c>
    </row>
    <row r="2417">
      <c r="A2417" s="43" t="s">
        <v>1434</v>
      </c>
    </row>
    <row r="2419">
      <c r="A2419" s="28" t="s">
        <v>30</v>
      </c>
      <c r="B2419" s="29" t="s">
        <v>31</v>
      </c>
      <c r="C2419" s="29"/>
      <c r="D2419" s="29"/>
      <c r="E2419" s="29"/>
      <c r="F2419" s="29"/>
      <c r="G2419" s="28" t="s">
        <v>32</v>
      </c>
      <c r="H2419" s="28" t="s">
        <v>33</v>
      </c>
      <c r="I2419" s="31" t="s">
        <v>34</v>
      </c>
      <c r="J2419" s="30" t="s">
        <v>35</v>
      </c>
    </row>
    <row r="2420" ht="60.0" customHeight="true">
      <c r="A2420" s="35" t="s">
        <v>1435</v>
      </c>
      <c r="B2420" s="41" t="s">
        <v>1436</v>
      </c>
      <c r="C2420" s="41"/>
      <c r="D2420" s="41"/>
      <c r="E2420" s="41"/>
      <c r="F2420" s="41"/>
      <c r="G2420" s="35" t="s">
        <v>1409</v>
      </c>
      <c r="H2420" s="38" t="s">
        <v>409</v>
      </c>
      <c r="I2420" t="n" s="39"/>
      <c r="J2420" t="n" s="37">
        <f>TRUNC((H2420*TRUNC(I2420,2)),2)</f>
      </c>
      <c r="K2420" s="36" t="s">
        <v>1437</v>
      </c>
    </row>
    <row r="2421" ht="30.0" customHeight="true">
      <c r="A2421" s="35" t="s">
        <v>1438</v>
      </c>
      <c r="B2421" s="41" t="s">
        <v>1439</v>
      </c>
      <c r="C2421" s="41"/>
      <c r="D2421" s="41"/>
      <c r="E2421" s="41"/>
      <c r="F2421" s="41"/>
      <c r="G2421" s="35" t="s">
        <v>1409</v>
      </c>
      <c r="H2421" s="38" t="s">
        <v>409</v>
      </c>
      <c r="I2421" t="n" s="39"/>
      <c r="J2421" t="n" s="37">
        <f>TRUNC((H2421*TRUNC(I2421,2)),2)</f>
      </c>
      <c r="K2421" s="36" t="s">
        <v>1440</v>
      </c>
    </row>
    <row r="2422" ht="30.0" customHeight="true">
      <c r="A2422" s="35" t="s">
        <v>1441</v>
      </c>
      <c r="B2422" s="41" t="s">
        <v>1442</v>
      </c>
      <c r="C2422" s="41"/>
      <c r="D2422" s="41"/>
      <c r="E2422" s="41"/>
      <c r="F2422" s="41"/>
      <c r="G2422" s="35" t="s">
        <v>1409</v>
      </c>
      <c r="H2422" s="38" t="s">
        <v>409</v>
      </c>
      <c r="I2422" t="n" s="39"/>
      <c r="J2422" t="n" s="37">
        <f>TRUNC((H2422*TRUNC(I2422,2)),2)</f>
      </c>
      <c r="K2422" s="36" t="s">
        <v>1443</v>
      </c>
    </row>
    <row r="2423" ht="30.0" customHeight="true">
      <c r="A2423" s="35" t="s">
        <v>1444</v>
      </c>
      <c r="B2423" s="41" t="s">
        <v>1445</v>
      </c>
      <c r="C2423" s="41"/>
      <c r="D2423" s="41"/>
      <c r="E2423" s="41"/>
      <c r="F2423" s="41"/>
      <c r="G2423" s="35" t="s">
        <v>38</v>
      </c>
      <c r="H2423" s="38" t="s">
        <v>39</v>
      </c>
      <c r="I2423" t="n" s="39"/>
      <c r="J2423" t="n" s="37">
        <f>TRUNC((H2423*TRUNC(I2423,2)),2)</f>
      </c>
      <c r="K2423" s="36" t="s">
        <v>1446</v>
      </c>
    </row>
    <row r="2424">
      <c r="I2424" s="45" t="s">
        <v>41</v>
      </c>
      <c r="J2424" s="44" t="n">
        <f>SUM(J2420:J2423)</f>
      </c>
    </row>
    <row r="2426">
      <c r="A2426" s="43" t="s">
        <v>1447</v>
      </c>
    </row>
    <row r="2428">
      <c r="A2428" s="28" t="s">
        <v>30</v>
      </c>
      <c r="B2428" s="29" t="s">
        <v>31</v>
      </c>
      <c r="C2428" s="29"/>
      <c r="D2428" s="29"/>
      <c r="E2428" s="29"/>
      <c r="F2428" s="29"/>
      <c r="G2428" s="28" t="s">
        <v>32</v>
      </c>
      <c r="H2428" s="28" t="s">
        <v>33</v>
      </c>
      <c r="I2428" s="31" t="s">
        <v>34</v>
      </c>
      <c r="J2428" s="30" t="s">
        <v>35</v>
      </c>
    </row>
    <row r="2429" ht="135.0" customHeight="true">
      <c r="A2429" s="35" t="s">
        <v>1448</v>
      </c>
      <c r="B2429" s="41" t="s">
        <v>1449</v>
      </c>
      <c r="C2429" s="41"/>
      <c r="D2429" s="41"/>
      <c r="E2429" s="41"/>
      <c r="F2429" s="41"/>
      <c r="G2429" s="35" t="s">
        <v>38</v>
      </c>
      <c r="H2429" s="38" t="s">
        <v>589</v>
      </c>
      <c r="I2429" t="n" s="39"/>
      <c r="J2429" t="n" s="37">
        <f>TRUNC((H2429*TRUNC(I2429,2)),2)</f>
      </c>
      <c r="K2429" s="36" t="s">
        <v>1450</v>
      </c>
    </row>
    <row r="2430" ht="60.0" customHeight="true">
      <c r="A2430" s="35" t="s">
        <v>1451</v>
      </c>
      <c r="B2430" s="41" t="s">
        <v>1452</v>
      </c>
      <c r="C2430" s="41"/>
      <c r="D2430" s="41"/>
      <c r="E2430" s="41"/>
      <c r="F2430" s="41"/>
      <c r="G2430" s="35" t="s">
        <v>38</v>
      </c>
      <c r="H2430" s="38" t="s">
        <v>1453</v>
      </c>
      <c r="I2430" t="n" s="39"/>
      <c r="J2430" t="n" s="37">
        <f>TRUNC((H2430*TRUNC(I2430,2)),2)</f>
      </c>
      <c r="K2430" s="36" t="s">
        <v>1454</v>
      </c>
    </row>
    <row r="2431" ht="30.0" customHeight="true">
      <c r="A2431" s="35" t="s">
        <v>1455</v>
      </c>
      <c r="B2431" s="41" t="s">
        <v>1456</v>
      </c>
      <c r="C2431" s="41"/>
      <c r="D2431" s="41"/>
      <c r="E2431" s="41"/>
      <c r="F2431" s="41"/>
      <c r="G2431" s="35" t="s">
        <v>38</v>
      </c>
      <c r="H2431" s="38" t="s">
        <v>613</v>
      </c>
      <c r="I2431" t="n" s="39"/>
      <c r="J2431" t="n" s="37">
        <f>TRUNC((H2431*TRUNC(I2431,2)),2)</f>
      </c>
      <c r="K2431" s="36" t="s">
        <v>1457</v>
      </c>
    </row>
    <row r="2433">
      <c r="C2433" s="16" t="s">
        <v>0</v>
      </c>
      <c r="I2433" s="20" t="s">
        <v>3</v>
      </c>
      <c r="J2433" s="19">
        <f>IF(J1 = "","",J1)</f>
      </c>
    </row>
    <row r="2434">
      <c r="C2434" s="16" t="s">
        <v>1</v>
      </c>
      <c r="J2434" s="17" t="s">
        <v>1935</v>
      </c>
    </row>
    <row r="2435">
      <c r="C2435" s="16" t="s">
        <v>2</v>
      </c>
    </row>
    <row r="2437">
      <c r="A2437" s="32" t="s">
        <v>9</v>
      </c>
      <c r="D2437" s="46" t="s">
        <v>10</v>
      </c>
    </row>
    <row r="2438">
      <c r="A2438" s="32" t="s">
        <v>11</v>
      </c>
      <c r="D2438" s="46">
        <f>IF(D6 = "","",D6)</f>
      </c>
    </row>
    <row r="2439">
      <c r="A2439" s="32" t="s">
        <v>12</v>
      </c>
      <c r="D2439" s="46">
        <f>IF(D7 = "","",D7)</f>
      </c>
      <c r="J2439" s="32"/>
      <c r="K2439" s="32"/>
      <c r="L2439" s="32"/>
      <c r="M2439" s="32"/>
    </row>
    <row r="2440">
      <c r="A2440" s="32" t="s">
        <v>13</v>
      </c>
      <c r="D2440" s="46" t="s">
        <v>14</v>
      </c>
    </row>
    <row r="2441">
      <c r="A2441" s="32" t="s">
        <v>15</v>
      </c>
      <c r="D2441" s="46" t="s">
        <v>16</v>
      </c>
      <c r="I2441" s="32" t="s">
        <v>17</v>
      </c>
      <c r="J2441" s="46" t="s">
        <v>18</v>
      </c>
    </row>
    <row r="2442" ht="45.0" customHeight="true">
      <c r="A2442" s="32" t="s">
        <v>19</v>
      </c>
      <c r="D2442" s="46" t="s">
        <v>20</v>
      </c>
    </row>
    <row r="2443" ht="15.0" customHeight="true">
      <c r="A2443" s="32" t="s">
        <v>21</v>
      </c>
      <c r="D2443" s="46" t="s">
        <v>22</v>
      </c>
    </row>
    <row r="2444" ht="15.0" customHeight="true">
      <c r="A2444" s="32" t="s">
        <v>23</v>
      </c>
      <c r="D2444" s="46" t="s">
        <v>24</v>
      </c>
    </row>
    <row r="2445">
      <c r="A2445" s="32" t="s">
        <v>25</v>
      </c>
      <c r="D2445" s="46" t="s">
        <v>26</v>
      </c>
    </row>
    <row r="2446">
      <c r="A2446" s="32" t="s">
        <v>27</v>
      </c>
      <c r="D2446" s="46" t="s">
        <v>28</v>
      </c>
    </row>
    <row r="2448">
      <c r="A2448" s="28" t="s">
        <v>30</v>
      </c>
      <c r="B2448" s="29" t="s">
        <v>31</v>
      </c>
      <c r="C2448" s="29"/>
      <c r="D2448" s="29"/>
      <c r="E2448" s="29"/>
      <c r="F2448" s="29"/>
      <c r="G2448" s="28" t="s">
        <v>32</v>
      </c>
      <c r="H2448" s="28" t="s">
        <v>33</v>
      </c>
      <c r="I2448" s="31" t="s">
        <v>34</v>
      </c>
      <c r="J2448" s="30" t="s">
        <v>35</v>
      </c>
    </row>
    <row r="2449" ht="45.0" customHeight="true">
      <c r="A2449" s="35" t="s">
        <v>1458</v>
      </c>
      <c r="B2449" s="41" t="s">
        <v>1459</v>
      </c>
      <c r="C2449" s="41"/>
      <c r="D2449" s="41"/>
      <c r="E2449" s="41"/>
      <c r="F2449" s="41"/>
      <c r="G2449" s="35" t="s">
        <v>38</v>
      </c>
      <c r="H2449" s="38" t="s">
        <v>589</v>
      </c>
      <c r="I2449" t="n" s="39"/>
      <c r="J2449" t="n" s="37">
        <f>TRUNC((H2449*TRUNC(I2449,2)),2)</f>
      </c>
      <c r="K2449" s="36" t="s">
        <v>1460</v>
      </c>
    </row>
    <row r="2450" ht="30.0" customHeight="true">
      <c r="A2450" s="35" t="s">
        <v>1461</v>
      </c>
      <c r="B2450" s="41" t="s">
        <v>1462</v>
      </c>
      <c r="C2450" s="41"/>
      <c r="D2450" s="41"/>
      <c r="E2450" s="41"/>
      <c r="F2450" s="41"/>
      <c r="G2450" s="35" t="s">
        <v>1409</v>
      </c>
      <c r="H2450" s="38" t="s">
        <v>39</v>
      </c>
      <c r="I2450" t="n" s="39"/>
      <c r="J2450" t="n" s="37">
        <f>TRUNC((H2450*TRUNC(I2450,2)),2)</f>
      </c>
      <c r="K2450" s="36" t="s">
        <v>1463</v>
      </c>
    </row>
    <row r="2451" ht="60.0" customHeight="true">
      <c r="A2451" s="35" t="s">
        <v>1464</v>
      </c>
      <c r="B2451" s="41" t="s">
        <v>1465</v>
      </c>
      <c r="C2451" s="41"/>
      <c r="D2451" s="41"/>
      <c r="E2451" s="41"/>
      <c r="F2451" s="41"/>
      <c r="G2451" s="35" t="s">
        <v>38</v>
      </c>
      <c r="H2451" s="38" t="s">
        <v>1453</v>
      </c>
      <c r="I2451" t="n" s="39"/>
      <c r="J2451" t="n" s="37">
        <f>TRUNC((H2451*TRUNC(I2451,2)),2)</f>
      </c>
      <c r="K2451" s="36" t="s">
        <v>1466</v>
      </c>
    </row>
    <row r="2452" ht="30.0" customHeight="true">
      <c r="A2452" s="35" t="s">
        <v>1467</v>
      </c>
      <c r="B2452" s="41" t="s">
        <v>1468</v>
      </c>
      <c r="C2452" s="41"/>
      <c r="D2452" s="41"/>
      <c r="E2452" s="41"/>
      <c r="F2452" s="41"/>
      <c r="G2452" s="35" t="s">
        <v>38</v>
      </c>
      <c r="H2452" s="38" t="s">
        <v>1018</v>
      </c>
      <c r="I2452" t="n" s="39"/>
      <c r="J2452" t="n" s="37">
        <f>TRUNC((H2452*TRUNC(I2452,2)),2)</f>
      </c>
      <c r="K2452" s="36" t="s">
        <v>1469</v>
      </c>
    </row>
    <row r="2453">
      <c r="I2453" s="45" t="s">
        <v>41</v>
      </c>
      <c r="J2453" s="44" t="n">
        <f>SUM(J2429:J2431,J2449:J2452)</f>
      </c>
    </row>
    <row r="2455">
      <c r="A2455" s="43" t="s">
        <v>1470</v>
      </c>
    </row>
    <row r="2457">
      <c r="A2457" s="28" t="s">
        <v>30</v>
      </c>
      <c r="B2457" s="29" t="s">
        <v>31</v>
      </c>
      <c r="C2457" s="29"/>
      <c r="D2457" s="29"/>
      <c r="E2457" s="29"/>
      <c r="F2457" s="29"/>
      <c r="G2457" s="28" t="s">
        <v>32</v>
      </c>
      <c r="H2457" s="28" t="s">
        <v>33</v>
      </c>
      <c r="I2457" s="31" t="s">
        <v>34</v>
      </c>
      <c r="J2457" s="30" t="s">
        <v>35</v>
      </c>
    </row>
    <row r="2458" ht="60.0" customHeight="true">
      <c r="A2458" s="35" t="s">
        <v>1471</v>
      </c>
      <c r="B2458" s="41" t="s">
        <v>1472</v>
      </c>
      <c r="C2458" s="41"/>
      <c r="D2458" s="41"/>
      <c r="E2458" s="41"/>
      <c r="F2458" s="41"/>
      <c r="G2458" s="35" t="s">
        <v>38</v>
      </c>
      <c r="H2458" s="38" t="s">
        <v>589</v>
      </c>
      <c r="I2458" t="n" s="39"/>
      <c r="J2458" t="n" s="37">
        <f>TRUNC((H2458*TRUNC(I2458,2)),2)</f>
      </c>
      <c r="K2458" s="36" t="s">
        <v>1473</v>
      </c>
    </row>
    <row r="2459">
      <c r="I2459" s="45" t="s">
        <v>41</v>
      </c>
      <c r="J2459" s="44" t="n">
        <f>SUM(J2458)</f>
      </c>
    </row>
    <row r="2461">
      <c r="A2461" s="43" t="s">
        <v>1474</v>
      </c>
    </row>
    <row r="2463">
      <c r="A2463" s="28" t="s">
        <v>30</v>
      </c>
      <c r="B2463" s="29" t="s">
        <v>31</v>
      </c>
      <c r="C2463" s="29"/>
      <c r="D2463" s="29"/>
      <c r="E2463" s="29"/>
      <c r="F2463" s="29"/>
      <c r="G2463" s="28" t="s">
        <v>32</v>
      </c>
      <c r="H2463" s="28" t="s">
        <v>33</v>
      </c>
      <c r="I2463" s="31" t="s">
        <v>34</v>
      </c>
      <c r="J2463" s="30" t="s">
        <v>35</v>
      </c>
    </row>
    <row r="2464" ht="45.0" customHeight="true">
      <c r="A2464" s="35" t="s">
        <v>1475</v>
      </c>
      <c r="B2464" s="41" t="s">
        <v>1476</v>
      </c>
      <c r="C2464" s="41"/>
      <c r="D2464" s="41"/>
      <c r="E2464" s="41"/>
      <c r="F2464" s="41"/>
      <c r="G2464" s="35" t="s">
        <v>38</v>
      </c>
      <c r="H2464" s="38" t="s">
        <v>1120</v>
      </c>
      <c r="I2464" t="n" s="39"/>
      <c r="J2464" t="n" s="37">
        <f>TRUNC((H2464*TRUNC(I2464,2)),2)</f>
      </c>
      <c r="K2464" s="36" t="s">
        <v>1477</v>
      </c>
    </row>
    <row r="2465">
      <c r="I2465" s="45" t="s">
        <v>41</v>
      </c>
      <c r="J2465" s="44" t="n">
        <f>SUM(J2464)</f>
      </c>
    </row>
    <row r="2472">
      <c r="C2472" s="16" t="s">
        <v>0</v>
      </c>
      <c r="I2472" s="20" t="s">
        <v>3</v>
      </c>
      <c r="J2472" s="19">
        <f>IF(J1 = "","",J1)</f>
      </c>
    </row>
    <row r="2473">
      <c r="C2473" s="16" t="s">
        <v>1</v>
      </c>
      <c r="J2473" s="17" t="s">
        <v>1936</v>
      </c>
    </row>
    <row r="2474">
      <c r="C2474" s="16" t="s">
        <v>2</v>
      </c>
    </row>
    <row r="2476">
      <c r="A2476" s="32" t="s">
        <v>9</v>
      </c>
      <c r="D2476" s="46" t="s">
        <v>10</v>
      </c>
    </row>
    <row r="2477">
      <c r="A2477" s="32" t="s">
        <v>11</v>
      </c>
      <c r="D2477" s="46">
        <f>IF(D6 = "","",D6)</f>
      </c>
    </row>
    <row r="2478">
      <c r="A2478" s="32" t="s">
        <v>12</v>
      </c>
      <c r="D2478" s="46">
        <f>IF(D7 = "","",D7)</f>
      </c>
      <c r="J2478" s="32"/>
      <c r="K2478" s="32"/>
      <c r="L2478" s="32"/>
      <c r="M2478" s="32"/>
    </row>
    <row r="2479">
      <c r="A2479" s="32" t="s">
        <v>13</v>
      </c>
      <c r="D2479" s="46" t="s">
        <v>14</v>
      </c>
    </row>
    <row r="2480">
      <c r="A2480" s="32" t="s">
        <v>15</v>
      </c>
      <c r="D2480" s="46" t="s">
        <v>16</v>
      </c>
      <c r="I2480" s="32" t="s">
        <v>17</v>
      </c>
      <c r="J2480" s="46" t="s">
        <v>18</v>
      </c>
    </row>
    <row r="2481" ht="45.0" customHeight="true">
      <c r="A2481" s="32" t="s">
        <v>19</v>
      </c>
      <c r="D2481" s="46" t="s">
        <v>20</v>
      </c>
    </row>
    <row r="2482" ht="15.0" customHeight="true">
      <c r="A2482" s="32" t="s">
        <v>21</v>
      </c>
      <c r="D2482" s="46" t="s">
        <v>22</v>
      </c>
    </row>
    <row r="2483" ht="15.0" customHeight="true">
      <c r="A2483" s="32" t="s">
        <v>23</v>
      </c>
      <c r="D2483" s="46" t="s">
        <v>24</v>
      </c>
    </row>
    <row r="2484">
      <c r="A2484" s="32" t="s">
        <v>25</v>
      </c>
      <c r="D2484" s="46" t="s">
        <v>26</v>
      </c>
    </row>
    <row r="2485">
      <c r="A2485" s="32" t="s">
        <v>27</v>
      </c>
      <c r="D2485" s="46" t="s">
        <v>28</v>
      </c>
    </row>
    <row r="2487">
      <c r="A2487" s="43" t="s">
        <v>1478</v>
      </c>
    </row>
    <row r="2489">
      <c r="A2489" s="28" t="s">
        <v>30</v>
      </c>
      <c r="B2489" s="29" t="s">
        <v>31</v>
      </c>
      <c r="C2489" s="29"/>
      <c r="D2489" s="29"/>
      <c r="E2489" s="29"/>
      <c r="F2489" s="29"/>
      <c r="G2489" s="28" t="s">
        <v>32</v>
      </c>
      <c r="H2489" s="28" t="s">
        <v>33</v>
      </c>
      <c r="I2489" s="31" t="s">
        <v>34</v>
      </c>
      <c r="J2489" s="30" t="s">
        <v>35</v>
      </c>
    </row>
    <row r="2490" ht="60.0" customHeight="true">
      <c r="A2490" s="35" t="s">
        <v>1479</v>
      </c>
      <c r="B2490" s="41" t="s">
        <v>1480</v>
      </c>
      <c r="C2490" s="41"/>
      <c r="D2490" s="41"/>
      <c r="E2490" s="41"/>
      <c r="F2490" s="41"/>
      <c r="G2490" s="35" t="s">
        <v>38</v>
      </c>
      <c r="H2490" s="38" t="s">
        <v>39</v>
      </c>
      <c r="I2490" t="n" s="39"/>
      <c r="J2490" t="n" s="37">
        <f>TRUNC((H2490*TRUNC(I2490,2)),2)</f>
      </c>
      <c r="K2490" s="36" t="s">
        <v>1481</v>
      </c>
    </row>
    <row r="2491" ht="60.0" customHeight="true">
      <c r="A2491" s="35" t="s">
        <v>1482</v>
      </c>
      <c r="B2491" s="41" t="s">
        <v>1483</v>
      </c>
      <c r="C2491" s="41"/>
      <c r="D2491" s="41"/>
      <c r="E2491" s="41"/>
      <c r="F2491" s="41"/>
      <c r="G2491" s="35" t="s">
        <v>38</v>
      </c>
      <c r="H2491" s="38" t="s">
        <v>66</v>
      </c>
      <c r="I2491" t="n" s="39"/>
      <c r="J2491" t="n" s="37">
        <f>TRUNC((H2491*TRUNC(I2491,2)),2)</f>
      </c>
      <c r="K2491" s="36" t="s">
        <v>1484</v>
      </c>
    </row>
    <row r="2492" ht="60.0" customHeight="true">
      <c r="A2492" s="35" t="s">
        <v>1485</v>
      </c>
      <c r="B2492" s="41" t="s">
        <v>1486</v>
      </c>
      <c r="C2492" s="41"/>
      <c r="D2492" s="41"/>
      <c r="E2492" s="41"/>
      <c r="F2492" s="41"/>
      <c r="G2492" s="35" t="s">
        <v>38</v>
      </c>
      <c r="H2492" s="38" t="s">
        <v>1392</v>
      </c>
      <c r="I2492" t="n" s="39"/>
      <c r="J2492" t="n" s="37">
        <f>TRUNC((H2492*TRUNC(I2492,2)),2)</f>
      </c>
      <c r="K2492" s="36" t="s">
        <v>1487</v>
      </c>
    </row>
    <row r="2493" ht="60.0" customHeight="true">
      <c r="A2493" s="35" t="s">
        <v>1488</v>
      </c>
      <c r="B2493" s="41" t="s">
        <v>1489</v>
      </c>
      <c r="C2493" s="41"/>
      <c r="D2493" s="41"/>
      <c r="E2493" s="41"/>
      <c r="F2493" s="41"/>
      <c r="G2493" s="35" t="s">
        <v>38</v>
      </c>
      <c r="H2493" s="38" t="s">
        <v>589</v>
      </c>
      <c r="I2493" t="n" s="39"/>
      <c r="J2493" t="n" s="37">
        <f>TRUNC((H2493*TRUNC(I2493,2)),2)</f>
      </c>
      <c r="K2493" s="36" t="s">
        <v>1490</v>
      </c>
    </row>
    <row r="2494" ht="60.0" customHeight="true">
      <c r="A2494" s="35" t="s">
        <v>1491</v>
      </c>
      <c r="B2494" s="41" t="s">
        <v>1492</v>
      </c>
      <c r="C2494" s="41"/>
      <c r="D2494" s="41"/>
      <c r="E2494" s="41"/>
      <c r="F2494" s="41"/>
      <c r="G2494" s="35" t="s">
        <v>38</v>
      </c>
      <c r="H2494" s="38" t="s">
        <v>589</v>
      </c>
      <c r="I2494" t="n" s="39"/>
      <c r="J2494" t="n" s="37">
        <f>TRUNC((H2494*TRUNC(I2494,2)),2)</f>
      </c>
      <c r="K2494" s="36" t="s">
        <v>1493</v>
      </c>
    </row>
    <row r="2495" ht="60.0" customHeight="true">
      <c r="A2495" s="35" t="s">
        <v>1494</v>
      </c>
      <c r="B2495" s="41" t="s">
        <v>1495</v>
      </c>
      <c r="C2495" s="41"/>
      <c r="D2495" s="41"/>
      <c r="E2495" s="41"/>
      <c r="F2495" s="41"/>
      <c r="G2495" s="35" t="s">
        <v>38</v>
      </c>
      <c r="H2495" s="38" t="s">
        <v>39</v>
      </c>
      <c r="I2495" t="n" s="39"/>
      <c r="J2495" t="n" s="37">
        <f>TRUNC((H2495*TRUNC(I2495,2)),2)</f>
      </c>
      <c r="K2495" s="36" t="s">
        <v>1496</v>
      </c>
    </row>
    <row r="2496" ht="60.0" customHeight="true">
      <c r="A2496" s="35" t="s">
        <v>1497</v>
      </c>
      <c r="B2496" s="41" t="s">
        <v>1498</v>
      </c>
      <c r="C2496" s="41"/>
      <c r="D2496" s="41"/>
      <c r="E2496" s="41"/>
      <c r="F2496" s="41"/>
      <c r="G2496" s="35" t="s">
        <v>38</v>
      </c>
      <c r="H2496" s="38" t="s">
        <v>1018</v>
      </c>
      <c r="I2496" t="n" s="39"/>
      <c r="J2496" t="n" s="37">
        <f>TRUNC((H2496*TRUNC(I2496,2)),2)</f>
      </c>
      <c r="K2496" s="36" t="s">
        <v>1499</v>
      </c>
    </row>
    <row r="2497" ht="60.0" customHeight="true">
      <c r="A2497" s="35" t="s">
        <v>1500</v>
      </c>
      <c r="B2497" s="41" t="s">
        <v>1501</v>
      </c>
      <c r="C2497" s="41"/>
      <c r="D2497" s="41"/>
      <c r="E2497" s="41"/>
      <c r="F2497" s="41"/>
      <c r="G2497" s="35" t="s">
        <v>38</v>
      </c>
      <c r="H2497" s="38" t="s">
        <v>589</v>
      </c>
      <c r="I2497" t="n" s="39"/>
      <c r="J2497" t="n" s="37">
        <f>TRUNC((H2497*TRUNC(I2497,2)),2)</f>
      </c>
      <c r="K2497" s="36" t="s">
        <v>1502</v>
      </c>
    </row>
    <row r="2499">
      <c r="C2499" s="16" t="s">
        <v>0</v>
      </c>
      <c r="I2499" s="20" t="s">
        <v>3</v>
      </c>
      <c r="J2499" s="19">
        <f>IF(J1 = "","",J1)</f>
      </c>
    </row>
    <row r="2500">
      <c r="C2500" s="16" t="s">
        <v>1</v>
      </c>
      <c r="J2500" s="17" t="s">
        <v>1937</v>
      </c>
    </row>
    <row r="2501">
      <c r="C2501" s="16" t="s">
        <v>2</v>
      </c>
    </row>
    <row r="2503">
      <c r="A2503" s="32" t="s">
        <v>9</v>
      </c>
      <c r="D2503" s="46" t="s">
        <v>10</v>
      </c>
    </row>
    <row r="2504">
      <c r="A2504" s="32" t="s">
        <v>11</v>
      </c>
      <c r="D2504" s="46">
        <f>IF(D6 = "","",D6)</f>
      </c>
    </row>
    <row r="2505">
      <c r="A2505" s="32" t="s">
        <v>12</v>
      </c>
      <c r="D2505" s="46">
        <f>IF(D7 = "","",D7)</f>
      </c>
      <c r="J2505" s="32"/>
      <c r="K2505" s="32"/>
      <c r="L2505" s="32"/>
      <c r="M2505" s="32"/>
    </row>
    <row r="2506">
      <c r="A2506" s="32" t="s">
        <v>13</v>
      </c>
      <c r="D2506" s="46" t="s">
        <v>14</v>
      </c>
    </row>
    <row r="2507">
      <c r="A2507" s="32" t="s">
        <v>15</v>
      </c>
      <c r="D2507" s="46" t="s">
        <v>16</v>
      </c>
      <c r="I2507" s="32" t="s">
        <v>17</v>
      </c>
      <c r="J2507" s="46" t="s">
        <v>18</v>
      </c>
    </row>
    <row r="2508" ht="45.0" customHeight="true">
      <c r="A2508" s="32" t="s">
        <v>19</v>
      </c>
      <c r="D2508" s="46" t="s">
        <v>20</v>
      </c>
    </row>
    <row r="2509" ht="15.0" customHeight="true">
      <c r="A2509" s="32" t="s">
        <v>21</v>
      </c>
      <c r="D2509" s="46" t="s">
        <v>22</v>
      </c>
    </row>
    <row r="2510" ht="15.0" customHeight="true">
      <c r="A2510" s="32" t="s">
        <v>23</v>
      </c>
      <c r="D2510" s="46" t="s">
        <v>24</v>
      </c>
    </row>
    <row r="2511">
      <c r="A2511" s="32" t="s">
        <v>25</v>
      </c>
      <c r="D2511" s="46" t="s">
        <v>26</v>
      </c>
    </row>
    <row r="2512">
      <c r="A2512" s="32" t="s">
        <v>27</v>
      </c>
      <c r="D2512" s="46" t="s">
        <v>28</v>
      </c>
    </row>
    <row r="2514">
      <c r="A2514" s="28" t="s">
        <v>30</v>
      </c>
      <c r="B2514" s="29" t="s">
        <v>31</v>
      </c>
      <c r="C2514" s="29"/>
      <c r="D2514" s="29"/>
      <c r="E2514" s="29"/>
      <c r="F2514" s="29"/>
      <c r="G2514" s="28" t="s">
        <v>32</v>
      </c>
      <c r="H2514" s="28" t="s">
        <v>33</v>
      </c>
      <c r="I2514" s="31" t="s">
        <v>34</v>
      </c>
      <c r="J2514" s="30" t="s">
        <v>35</v>
      </c>
    </row>
    <row r="2515" ht="60.0" customHeight="true">
      <c r="A2515" s="35" t="s">
        <v>1503</v>
      </c>
      <c r="B2515" s="41" t="s">
        <v>1504</v>
      </c>
      <c r="C2515" s="41"/>
      <c r="D2515" s="41"/>
      <c r="E2515" s="41"/>
      <c r="F2515" s="41"/>
      <c r="G2515" s="35" t="s">
        <v>38</v>
      </c>
      <c r="H2515" s="38" t="s">
        <v>1018</v>
      </c>
      <c r="I2515" t="n" s="39"/>
      <c r="J2515" t="n" s="37">
        <f>TRUNC((H2515*TRUNC(I2515,2)),2)</f>
      </c>
      <c r="K2515" s="36" t="s">
        <v>1505</v>
      </c>
    </row>
    <row r="2516" ht="60.0" customHeight="true">
      <c r="A2516" s="35" t="s">
        <v>1506</v>
      </c>
      <c r="B2516" s="41" t="s">
        <v>1507</v>
      </c>
      <c r="C2516" s="41"/>
      <c r="D2516" s="41"/>
      <c r="E2516" s="41"/>
      <c r="F2516" s="41"/>
      <c r="G2516" s="35" t="s">
        <v>38</v>
      </c>
      <c r="H2516" s="38" t="s">
        <v>39</v>
      </c>
      <c r="I2516" t="n" s="39"/>
      <c r="J2516" t="n" s="37">
        <f>TRUNC((H2516*TRUNC(I2516,2)),2)</f>
      </c>
      <c r="K2516" s="36" t="s">
        <v>1508</v>
      </c>
    </row>
    <row r="2517" ht="60.0" customHeight="true">
      <c r="A2517" s="35" t="s">
        <v>1509</v>
      </c>
      <c r="B2517" s="41" t="s">
        <v>1510</v>
      </c>
      <c r="C2517" s="41"/>
      <c r="D2517" s="41"/>
      <c r="E2517" s="41"/>
      <c r="F2517" s="41"/>
      <c r="G2517" s="35" t="s">
        <v>38</v>
      </c>
      <c r="H2517" s="38" t="s">
        <v>409</v>
      </c>
      <c r="I2517" t="n" s="39"/>
      <c r="J2517" t="n" s="37">
        <f>TRUNC((H2517*TRUNC(I2517,2)),2)</f>
      </c>
      <c r="K2517" s="36" t="s">
        <v>1511</v>
      </c>
    </row>
    <row r="2518" ht="45.0" customHeight="true">
      <c r="A2518" s="35" t="s">
        <v>1512</v>
      </c>
      <c r="B2518" s="41" t="s">
        <v>1513</v>
      </c>
      <c r="C2518" s="41"/>
      <c r="D2518" s="41"/>
      <c r="E2518" s="41"/>
      <c r="F2518" s="41"/>
      <c r="G2518" s="35" t="s">
        <v>38</v>
      </c>
      <c r="H2518" s="38" t="s">
        <v>66</v>
      </c>
      <c r="I2518" t="n" s="39"/>
      <c r="J2518" t="n" s="37">
        <f>TRUNC((H2518*TRUNC(I2518,2)),2)</f>
      </c>
      <c r="K2518" s="36" t="s">
        <v>1514</v>
      </c>
    </row>
    <row r="2519" ht="45.0" customHeight="true">
      <c r="A2519" s="35" t="s">
        <v>1512</v>
      </c>
      <c r="B2519" s="41" t="s">
        <v>1513</v>
      </c>
      <c r="C2519" s="41"/>
      <c r="D2519" s="41"/>
      <c r="E2519" s="41"/>
      <c r="F2519" s="41"/>
      <c r="G2519" s="35" t="s">
        <v>38</v>
      </c>
      <c r="H2519" s="38" t="s">
        <v>66</v>
      </c>
      <c r="I2519" t="n" s="39"/>
      <c r="J2519" t="n" s="37">
        <f>TRUNC((H2519*TRUNC(I2519,2)),2)</f>
      </c>
      <c r="K2519" s="36" t="s">
        <v>1515</v>
      </c>
    </row>
    <row r="2520" ht="45.0" customHeight="true">
      <c r="A2520" s="35" t="s">
        <v>1512</v>
      </c>
      <c r="B2520" s="41" t="s">
        <v>1513</v>
      </c>
      <c r="C2520" s="41"/>
      <c r="D2520" s="41"/>
      <c r="E2520" s="41"/>
      <c r="F2520" s="41"/>
      <c r="G2520" s="35" t="s">
        <v>38</v>
      </c>
      <c r="H2520" s="38" t="s">
        <v>66</v>
      </c>
      <c r="I2520" t="n" s="39"/>
      <c r="J2520" t="n" s="37">
        <f>TRUNC((H2520*TRUNC(I2520,2)),2)</f>
      </c>
      <c r="K2520" s="36" t="s">
        <v>1516</v>
      </c>
    </row>
    <row r="2521" ht="60.0" customHeight="true">
      <c r="A2521" s="35" t="s">
        <v>1517</v>
      </c>
      <c r="B2521" s="41" t="s">
        <v>1518</v>
      </c>
      <c r="C2521" s="41"/>
      <c r="D2521" s="41"/>
      <c r="E2521" s="41"/>
      <c r="F2521" s="41"/>
      <c r="G2521" s="35" t="s">
        <v>38</v>
      </c>
      <c r="H2521" s="38" t="s">
        <v>1519</v>
      </c>
      <c r="I2521" t="n" s="39"/>
      <c r="J2521" t="n" s="37">
        <f>TRUNC((H2521*TRUNC(I2521,2)),2)</f>
      </c>
      <c r="K2521" s="36" t="s">
        <v>1520</v>
      </c>
    </row>
    <row r="2522" ht="60.0" customHeight="true">
      <c r="A2522" s="35" t="s">
        <v>1521</v>
      </c>
      <c r="B2522" s="41" t="s">
        <v>1522</v>
      </c>
      <c r="C2522" s="41"/>
      <c r="D2522" s="41"/>
      <c r="E2522" s="41"/>
      <c r="F2522" s="41"/>
      <c r="G2522" s="35" t="s">
        <v>38</v>
      </c>
      <c r="H2522" s="38" t="s">
        <v>1392</v>
      </c>
      <c r="I2522" t="n" s="39"/>
      <c r="J2522" t="n" s="37">
        <f>TRUNC((H2522*TRUNC(I2522,2)),2)</f>
      </c>
      <c r="K2522" s="36" t="s">
        <v>1523</v>
      </c>
    </row>
    <row r="2523" ht="60.0" customHeight="true">
      <c r="A2523" s="35" t="s">
        <v>1524</v>
      </c>
      <c r="B2523" s="41" t="s">
        <v>1525</v>
      </c>
      <c r="C2523" s="41"/>
      <c r="D2523" s="41"/>
      <c r="E2523" s="41"/>
      <c r="F2523" s="41"/>
      <c r="G2523" s="35" t="s">
        <v>38</v>
      </c>
      <c r="H2523" s="38" t="s">
        <v>1232</v>
      </c>
      <c r="I2523" t="n" s="39"/>
      <c r="J2523" t="n" s="37">
        <f>TRUNC((H2523*TRUNC(I2523,2)),2)</f>
      </c>
      <c r="K2523" s="36" t="s">
        <v>1526</v>
      </c>
    </row>
    <row r="2524">
      <c r="I2524" s="45" t="s">
        <v>41</v>
      </c>
      <c r="J2524" s="44" t="n">
        <f>SUM(J2490:J2497,J2515:J2523)</f>
      </c>
    </row>
    <row r="2526">
      <c r="C2526" s="16" t="s">
        <v>0</v>
      </c>
      <c r="I2526" s="20" t="s">
        <v>3</v>
      </c>
      <c r="J2526" s="19">
        <f>IF(J1 = "","",J1)</f>
      </c>
    </row>
    <row r="2527">
      <c r="C2527" s="16" t="s">
        <v>1</v>
      </c>
      <c r="J2527" s="17" t="s">
        <v>1938</v>
      </c>
    </row>
    <row r="2528">
      <c r="C2528" s="16" t="s">
        <v>2</v>
      </c>
    </row>
    <row r="2530">
      <c r="A2530" s="32" t="s">
        <v>9</v>
      </c>
      <c r="D2530" s="46" t="s">
        <v>10</v>
      </c>
    </row>
    <row r="2531">
      <c r="A2531" s="32" t="s">
        <v>11</v>
      </c>
      <c r="D2531" s="46">
        <f>IF(D6 = "","",D6)</f>
      </c>
    </row>
    <row r="2532">
      <c r="A2532" s="32" t="s">
        <v>12</v>
      </c>
      <c r="D2532" s="46">
        <f>IF(D7 = "","",D7)</f>
      </c>
      <c r="J2532" s="32"/>
      <c r="K2532" s="32"/>
      <c r="L2532" s="32"/>
      <c r="M2532" s="32"/>
    </row>
    <row r="2533">
      <c r="A2533" s="32" t="s">
        <v>13</v>
      </c>
      <c r="D2533" s="46" t="s">
        <v>14</v>
      </c>
    </row>
    <row r="2534">
      <c r="A2534" s="32" t="s">
        <v>15</v>
      </c>
      <c r="D2534" s="46" t="s">
        <v>16</v>
      </c>
      <c r="I2534" s="32" t="s">
        <v>17</v>
      </c>
      <c r="J2534" s="46" t="s">
        <v>18</v>
      </c>
    </row>
    <row r="2535" ht="45.0" customHeight="true">
      <c r="A2535" s="32" t="s">
        <v>19</v>
      </c>
      <c r="D2535" s="46" t="s">
        <v>20</v>
      </c>
    </row>
    <row r="2536" ht="15.0" customHeight="true">
      <c r="A2536" s="32" t="s">
        <v>21</v>
      </c>
      <c r="D2536" s="46" t="s">
        <v>22</v>
      </c>
    </row>
    <row r="2537" ht="15.0" customHeight="true">
      <c r="A2537" s="32" t="s">
        <v>23</v>
      </c>
      <c r="D2537" s="46" t="s">
        <v>24</v>
      </c>
    </row>
    <row r="2538">
      <c r="A2538" s="32" t="s">
        <v>25</v>
      </c>
      <c r="D2538" s="46" t="s">
        <v>26</v>
      </c>
    </row>
    <row r="2539">
      <c r="A2539" s="32" t="s">
        <v>27</v>
      </c>
      <c r="D2539" s="46" t="s">
        <v>28</v>
      </c>
    </row>
    <row r="2541">
      <c r="A2541" s="43" t="s">
        <v>1527</v>
      </c>
    </row>
    <row r="2543">
      <c r="A2543" s="28" t="s">
        <v>30</v>
      </c>
      <c r="B2543" s="29" t="s">
        <v>31</v>
      </c>
      <c r="C2543" s="29"/>
      <c r="D2543" s="29"/>
      <c r="E2543" s="29"/>
      <c r="F2543" s="29"/>
      <c r="G2543" s="28" t="s">
        <v>32</v>
      </c>
      <c r="H2543" s="28" t="s">
        <v>33</v>
      </c>
      <c r="I2543" s="31" t="s">
        <v>34</v>
      </c>
      <c r="J2543" s="30" t="s">
        <v>35</v>
      </c>
    </row>
    <row r="2544" ht="60.0" customHeight="true">
      <c r="A2544" s="35" t="s">
        <v>1528</v>
      </c>
      <c r="B2544" s="41" t="s">
        <v>1529</v>
      </c>
      <c r="C2544" s="41"/>
      <c r="D2544" s="41"/>
      <c r="E2544" s="41"/>
      <c r="F2544" s="41"/>
      <c r="G2544" s="35" t="s">
        <v>38</v>
      </c>
      <c r="H2544" s="38" t="s">
        <v>589</v>
      </c>
      <c r="I2544" t="n" s="39"/>
      <c r="J2544" t="n" s="37">
        <f>TRUNC((H2544*TRUNC(I2544,2)),2)</f>
      </c>
      <c r="K2544" s="36" t="s">
        <v>1530</v>
      </c>
    </row>
    <row r="2545" ht="30.0" customHeight="true">
      <c r="A2545" s="35" t="s">
        <v>1034</v>
      </c>
      <c r="B2545" s="41" t="s">
        <v>1035</v>
      </c>
      <c r="C2545" s="41"/>
      <c r="D2545" s="41"/>
      <c r="E2545" s="41"/>
      <c r="F2545" s="41"/>
      <c r="G2545" s="35" t="s">
        <v>38</v>
      </c>
      <c r="H2545" s="38" t="s">
        <v>589</v>
      </c>
      <c r="I2545" t="n" s="39"/>
      <c r="J2545" t="n" s="37">
        <f>TRUNC((H2545*TRUNC(I2545,2)),2)</f>
      </c>
      <c r="K2545" s="36" t="s">
        <v>1531</v>
      </c>
    </row>
    <row r="2546" ht="45.0" customHeight="true">
      <c r="A2546" s="35" t="s">
        <v>1532</v>
      </c>
      <c r="B2546" s="41" t="s">
        <v>1533</v>
      </c>
      <c r="C2546" s="41"/>
      <c r="D2546" s="41"/>
      <c r="E2546" s="41"/>
      <c r="F2546" s="41"/>
      <c r="G2546" s="35" t="s">
        <v>38</v>
      </c>
      <c r="H2546" s="38" t="s">
        <v>39</v>
      </c>
      <c r="I2546" t="n" s="39"/>
      <c r="J2546" t="n" s="37">
        <f>TRUNC((H2546*TRUNC(I2546,2)),2)</f>
      </c>
      <c r="K2546" s="36" t="s">
        <v>1534</v>
      </c>
    </row>
    <row r="2547">
      <c r="I2547" s="45" t="s">
        <v>41</v>
      </c>
      <c r="J2547" s="44" t="n">
        <f>SUM(J2544:J2546)</f>
      </c>
    </row>
    <row r="2549">
      <c r="A2549" s="43" t="s">
        <v>1535</v>
      </c>
    </row>
    <row r="2551">
      <c r="A2551" s="28" t="s">
        <v>30</v>
      </c>
      <c r="B2551" s="29" t="s">
        <v>31</v>
      </c>
      <c r="C2551" s="29"/>
      <c r="D2551" s="29"/>
      <c r="E2551" s="29"/>
      <c r="F2551" s="29"/>
      <c r="G2551" s="28" t="s">
        <v>32</v>
      </c>
      <c r="H2551" s="28" t="s">
        <v>33</v>
      </c>
      <c r="I2551" s="31" t="s">
        <v>34</v>
      </c>
      <c r="J2551" s="30" t="s">
        <v>35</v>
      </c>
    </row>
    <row r="2552" ht="60.0" customHeight="true">
      <c r="A2552" s="35" t="s">
        <v>1536</v>
      </c>
      <c r="B2552" s="41" t="s">
        <v>1537</v>
      </c>
      <c r="C2552" s="41"/>
      <c r="D2552" s="41"/>
      <c r="E2552" s="41"/>
      <c r="F2552" s="41"/>
      <c r="G2552" s="35" t="s">
        <v>86</v>
      </c>
      <c r="H2552" s="38" t="s">
        <v>1538</v>
      </c>
      <c r="I2552" t="n" s="39"/>
      <c r="J2552" t="n" s="37">
        <f>TRUNC((H2552*TRUNC(I2552,2)),2)</f>
      </c>
      <c r="K2552" s="36" t="s">
        <v>1539</v>
      </c>
    </row>
    <row r="2553">
      <c r="I2553" s="45" t="s">
        <v>41</v>
      </c>
      <c r="J2553" s="44" t="n">
        <f>SUM(J2552)</f>
      </c>
    </row>
    <row r="2555">
      <c r="A2555" s="43" t="s">
        <v>1540</v>
      </c>
    </row>
    <row r="2557">
      <c r="A2557" s="28" t="s">
        <v>30</v>
      </c>
      <c r="B2557" s="29" t="s">
        <v>31</v>
      </c>
      <c r="C2557" s="29"/>
      <c r="D2557" s="29"/>
      <c r="E2557" s="29"/>
      <c r="F2557" s="29"/>
      <c r="G2557" s="28" t="s">
        <v>32</v>
      </c>
      <c r="H2557" s="28" t="s">
        <v>33</v>
      </c>
      <c r="I2557" s="31" t="s">
        <v>34</v>
      </c>
      <c r="J2557" s="30" t="s">
        <v>35</v>
      </c>
    </row>
    <row r="2558" ht="30.0" customHeight="true">
      <c r="A2558" s="35" t="s">
        <v>1541</v>
      </c>
      <c r="B2558" s="41" t="s">
        <v>1542</v>
      </c>
      <c r="C2558" s="41"/>
      <c r="D2558" s="41"/>
      <c r="E2558" s="41"/>
      <c r="F2558" s="41"/>
      <c r="G2558" s="35" t="s">
        <v>38</v>
      </c>
      <c r="H2558" s="38" t="s">
        <v>409</v>
      </c>
      <c r="I2558" t="n" s="39"/>
      <c r="J2558" t="n" s="37">
        <f>TRUNC((H2558*TRUNC(I2558,2)),2)</f>
      </c>
      <c r="K2558" s="36" t="s">
        <v>1543</v>
      </c>
    </row>
    <row r="2559">
      <c r="I2559" s="45" t="s">
        <v>41</v>
      </c>
      <c r="J2559" s="44" t="n">
        <f>SUM(J2558)</f>
      </c>
    </row>
    <row r="2567">
      <c r="C2567" s="16" t="s">
        <v>0</v>
      </c>
      <c r="I2567" s="20" t="s">
        <v>3</v>
      </c>
      <c r="J2567" s="19">
        <f>IF(J1 = "","",J1)</f>
      </c>
    </row>
    <row r="2568">
      <c r="C2568" s="16" t="s">
        <v>1</v>
      </c>
      <c r="J2568" s="17" t="s">
        <v>1939</v>
      </c>
    </row>
    <row r="2569">
      <c r="C2569" s="16" t="s">
        <v>2</v>
      </c>
    </row>
    <row r="2571">
      <c r="A2571" s="32" t="s">
        <v>9</v>
      </c>
      <c r="D2571" s="46" t="s">
        <v>10</v>
      </c>
    </row>
    <row r="2572">
      <c r="A2572" s="32" t="s">
        <v>11</v>
      </c>
      <c r="D2572" s="46">
        <f>IF(D6 = "","",D6)</f>
      </c>
    </row>
    <row r="2573">
      <c r="A2573" s="32" t="s">
        <v>12</v>
      </c>
      <c r="D2573" s="46">
        <f>IF(D7 = "","",D7)</f>
      </c>
      <c r="J2573" s="32"/>
      <c r="K2573" s="32"/>
      <c r="L2573" s="32"/>
      <c r="M2573" s="32"/>
    </row>
    <row r="2574">
      <c r="A2574" s="32" t="s">
        <v>13</v>
      </c>
      <c r="D2574" s="46" t="s">
        <v>14</v>
      </c>
    </row>
    <row r="2575">
      <c r="A2575" s="32" t="s">
        <v>15</v>
      </c>
      <c r="D2575" s="46" t="s">
        <v>16</v>
      </c>
      <c r="I2575" s="32" t="s">
        <v>17</v>
      </c>
      <c r="J2575" s="46" t="s">
        <v>18</v>
      </c>
    </row>
    <row r="2576" ht="45.0" customHeight="true">
      <c r="A2576" s="32" t="s">
        <v>19</v>
      </c>
      <c r="D2576" s="46" t="s">
        <v>20</v>
      </c>
    </row>
    <row r="2577" ht="15.0" customHeight="true">
      <c r="A2577" s="32" t="s">
        <v>21</v>
      </c>
      <c r="D2577" s="46" t="s">
        <v>22</v>
      </c>
    </row>
    <row r="2578" ht="15.0" customHeight="true">
      <c r="A2578" s="32" t="s">
        <v>23</v>
      </c>
      <c r="D2578" s="46" t="s">
        <v>24</v>
      </c>
    </row>
    <row r="2579">
      <c r="A2579" s="32" t="s">
        <v>25</v>
      </c>
      <c r="D2579" s="46" t="s">
        <v>26</v>
      </c>
    </row>
    <row r="2580">
      <c r="A2580" s="32" t="s">
        <v>27</v>
      </c>
      <c r="D2580" s="46" t="s">
        <v>28</v>
      </c>
    </row>
    <row r="2582">
      <c r="A2582" s="43" t="s">
        <v>1544</v>
      </c>
    </row>
    <row r="2584">
      <c r="A2584" s="43" t="s">
        <v>1545</v>
      </c>
    </row>
    <row r="2586">
      <c r="A2586" s="28" t="s">
        <v>30</v>
      </c>
      <c r="B2586" s="29" t="s">
        <v>31</v>
      </c>
      <c r="C2586" s="29"/>
      <c r="D2586" s="29"/>
      <c r="E2586" s="29"/>
      <c r="F2586" s="29"/>
      <c r="G2586" s="28" t="s">
        <v>32</v>
      </c>
      <c r="H2586" s="28" t="s">
        <v>33</v>
      </c>
      <c r="I2586" s="31" t="s">
        <v>34</v>
      </c>
      <c r="J2586" s="30" t="s">
        <v>35</v>
      </c>
    </row>
    <row r="2587" ht="45.0" customHeight="true">
      <c r="A2587" s="35" t="s">
        <v>1546</v>
      </c>
      <c r="B2587" s="41" t="s">
        <v>1547</v>
      </c>
      <c r="C2587" s="41"/>
      <c r="D2587" s="41"/>
      <c r="E2587" s="41"/>
      <c r="F2587" s="41"/>
      <c r="G2587" s="35" t="s">
        <v>86</v>
      </c>
      <c r="H2587" s="38" t="s">
        <v>1548</v>
      </c>
      <c r="I2587" t="n" s="39"/>
      <c r="J2587" t="n" s="37">
        <f>TRUNC((H2587*TRUNC(I2587,2)),2)</f>
      </c>
      <c r="K2587" s="36" t="s">
        <v>1549</v>
      </c>
    </row>
    <row r="2588">
      <c r="I2588" s="45" t="s">
        <v>41</v>
      </c>
      <c r="J2588" s="44" t="n">
        <f>SUM(J2587)</f>
      </c>
    </row>
    <row r="2590">
      <c r="A2590" s="43" t="s">
        <v>1550</v>
      </c>
    </row>
    <row r="2592">
      <c r="A2592" s="28" t="s">
        <v>30</v>
      </c>
      <c r="B2592" s="29" t="s">
        <v>31</v>
      </c>
      <c r="C2592" s="29"/>
      <c r="D2592" s="29"/>
      <c r="E2592" s="29"/>
      <c r="F2592" s="29"/>
      <c r="G2592" s="28" t="s">
        <v>32</v>
      </c>
      <c r="H2592" s="28" t="s">
        <v>33</v>
      </c>
      <c r="I2592" s="31" t="s">
        <v>34</v>
      </c>
      <c r="J2592" s="30" t="s">
        <v>35</v>
      </c>
    </row>
    <row r="2593" ht="60.0" customHeight="true">
      <c r="A2593" s="35" t="s">
        <v>1551</v>
      </c>
      <c r="B2593" s="41" t="s">
        <v>1552</v>
      </c>
      <c r="C2593" s="41"/>
      <c r="D2593" s="41"/>
      <c r="E2593" s="41"/>
      <c r="F2593" s="41"/>
      <c r="G2593" s="35" t="s">
        <v>38</v>
      </c>
      <c r="H2593" s="38" t="s">
        <v>594</v>
      </c>
      <c r="I2593" t="n" s="39"/>
      <c r="J2593" t="n" s="37">
        <f>TRUNC((H2593*TRUNC(I2593,2)),2)</f>
      </c>
      <c r="K2593" s="36" t="s">
        <v>1553</v>
      </c>
    </row>
    <row r="2594">
      <c r="I2594" s="45" t="s">
        <v>41</v>
      </c>
      <c r="J2594" s="44" t="n">
        <f>SUM(J2593)</f>
      </c>
    </row>
    <row r="2596">
      <c r="A2596" s="43" t="s">
        <v>1554</v>
      </c>
    </row>
    <row r="2598">
      <c r="A2598" s="28" t="s">
        <v>30</v>
      </c>
      <c r="B2598" s="29" t="s">
        <v>31</v>
      </c>
      <c r="C2598" s="29"/>
      <c r="D2598" s="29"/>
      <c r="E2598" s="29"/>
      <c r="F2598" s="29"/>
      <c r="G2598" s="28" t="s">
        <v>32</v>
      </c>
      <c r="H2598" s="28" t="s">
        <v>33</v>
      </c>
      <c r="I2598" s="31" t="s">
        <v>34</v>
      </c>
      <c r="J2598" s="30" t="s">
        <v>35</v>
      </c>
    </row>
    <row r="2599" ht="30.0" customHeight="true">
      <c r="A2599" s="35" t="s">
        <v>1555</v>
      </c>
      <c r="B2599" s="41" t="s">
        <v>1556</v>
      </c>
      <c r="C2599" s="41"/>
      <c r="D2599" s="41"/>
      <c r="E2599" s="41"/>
      <c r="F2599" s="41"/>
      <c r="G2599" s="35" t="s">
        <v>1409</v>
      </c>
      <c r="H2599" s="38" t="s">
        <v>589</v>
      </c>
      <c r="I2599" t="n" s="39"/>
      <c r="J2599" t="n" s="37">
        <f>TRUNC((H2599*TRUNC(I2599,2)),2)</f>
      </c>
      <c r="K2599" s="36" t="s">
        <v>1557</v>
      </c>
    </row>
    <row r="2600">
      <c r="I2600" s="45" t="s">
        <v>41</v>
      </c>
      <c r="J2600" s="44" t="n">
        <f>SUM(J2599)</f>
      </c>
    </row>
    <row r="2612">
      <c r="C2612" s="16" t="s">
        <v>0</v>
      </c>
      <c r="I2612" s="20" t="s">
        <v>3</v>
      </c>
      <c r="J2612" s="19">
        <f>IF(J1 = "","",J1)</f>
      </c>
    </row>
    <row r="2613">
      <c r="C2613" s="16" t="s">
        <v>1</v>
      </c>
      <c r="J2613" s="17" t="s">
        <v>1940</v>
      </c>
    </row>
    <row r="2614">
      <c r="C2614" s="16" t="s">
        <v>2</v>
      </c>
    </row>
    <row r="2616">
      <c r="A2616" s="32" t="s">
        <v>9</v>
      </c>
      <c r="D2616" s="46" t="s">
        <v>10</v>
      </c>
    </row>
    <row r="2617">
      <c r="A2617" s="32" t="s">
        <v>11</v>
      </c>
      <c r="D2617" s="46">
        <f>IF(D6 = "","",D6)</f>
      </c>
    </row>
    <row r="2618">
      <c r="A2618" s="32" t="s">
        <v>12</v>
      </c>
      <c r="D2618" s="46">
        <f>IF(D7 = "","",D7)</f>
      </c>
      <c r="J2618" s="32"/>
      <c r="K2618" s="32"/>
      <c r="L2618" s="32"/>
      <c r="M2618" s="32"/>
    </row>
    <row r="2619">
      <c r="A2619" s="32" t="s">
        <v>13</v>
      </c>
      <c r="D2619" s="46" t="s">
        <v>14</v>
      </c>
    </row>
    <row r="2620">
      <c r="A2620" s="32" t="s">
        <v>15</v>
      </c>
      <c r="D2620" s="46" t="s">
        <v>16</v>
      </c>
      <c r="I2620" s="32" t="s">
        <v>17</v>
      </c>
      <c r="J2620" s="46" t="s">
        <v>18</v>
      </c>
    </row>
    <row r="2621" ht="45.0" customHeight="true">
      <c r="A2621" s="32" t="s">
        <v>19</v>
      </c>
      <c r="D2621" s="46" t="s">
        <v>20</v>
      </c>
    </row>
    <row r="2622" ht="15.0" customHeight="true">
      <c r="A2622" s="32" t="s">
        <v>21</v>
      </c>
      <c r="D2622" s="46" t="s">
        <v>22</v>
      </c>
    </row>
    <row r="2623" ht="15.0" customHeight="true">
      <c r="A2623" s="32" t="s">
        <v>23</v>
      </c>
      <c r="D2623" s="46" t="s">
        <v>24</v>
      </c>
    </row>
    <row r="2624">
      <c r="A2624" s="32" t="s">
        <v>25</v>
      </c>
      <c r="D2624" s="46" t="s">
        <v>26</v>
      </c>
    </row>
    <row r="2625">
      <c r="A2625" s="32" t="s">
        <v>27</v>
      </c>
      <c r="D2625" s="46" t="s">
        <v>28</v>
      </c>
    </row>
    <row r="2627">
      <c r="A2627" s="43" t="s">
        <v>1558</v>
      </c>
    </row>
    <row r="2629">
      <c r="A2629" s="28" t="s">
        <v>30</v>
      </c>
      <c r="B2629" s="29" t="s">
        <v>31</v>
      </c>
      <c r="C2629" s="29"/>
      <c r="D2629" s="29"/>
      <c r="E2629" s="29"/>
      <c r="F2629" s="29"/>
      <c r="G2629" s="28" t="s">
        <v>32</v>
      </c>
      <c r="H2629" s="28" t="s">
        <v>33</v>
      </c>
      <c r="I2629" s="31" t="s">
        <v>34</v>
      </c>
      <c r="J2629" s="30" t="s">
        <v>35</v>
      </c>
    </row>
    <row r="2630" ht="30.0" customHeight="true">
      <c r="A2630" s="35" t="s">
        <v>1559</v>
      </c>
      <c r="B2630" s="41" t="s">
        <v>1560</v>
      </c>
      <c r="C2630" s="41"/>
      <c r="D2630" s="41"/>
      <c r="E2630" s="41"/>
      <c r="F2630" s="41"/>
      <c r="G2630" s="35" t="s">
        <v>1409</v>
      </c>
      <c r="H2630" s="38" t="s">
        <v>589</v>
      </c>
      <c r="I2630" t="n" s="39"/>
      <c r="J2630" t="n" s="37">
        <f>TRUNC((H2630*TRUNC(I2630,2)),2)</f>
      </c>
      <c r="K2630" s="36" t="s">
        <v>1561</v>
      </c>
    </row>
    <row r="2631">
      <c r="I2631" s="45" t="s">
        <v>41</v>
      </c>
      <c r="J2631" s="44" t="n">
        <f>SUM(J2630)</f>
      </c>
    </row>
    <row r="2633">
      <c r="A2633" s="43" t="s">
        <v>1562</v>
      </c>
    </row>
    <row r="2635">
      <c r="A2635" s="28" t="s">
        <v>30</v>
      </c>
      <c r="B2635" s="29" t="s">
        <v>31</v>
      </c>
      <c r="C2635" s="29"/>
      <c r="D2635" s="29"/>
      <c r="E2635" s="29"/>
      <c r="F2635" s="29"/>
      <c r="G2635" s="28" t="s">
        <v>32</v>
      </c>
      <c r="H2635" s="28" t="s">
        <v>33</v>
      </c>
      <c r="I2635" s="31" t="s">
        <v>34</v>
      </c>
      <c r="J2635" s="30" t="s">
        <v>35</v>
      </c>
    </row>
    <row r="2636" ht="30.0" customHeight="true">
      <c r="A2636" s="35" t="s">
        <v>1563</v>
      </c>
      <c r="B2636" s="41" t="s">
        <v>1564</v>
      </c>
      <c r="C2636" s="41"/>
      <c r="D2636" s="41"/>
      <c r="E2636" s="41"/>
      <c r="F2636" s="41"/>
      <c r="G2636" s="35" t="s">
        <v>1409</v>
      </c>
      <c r="H2636" s="38" t="s">
        <v>606</v>
      </c>
      <c r="I2636" t="n" s="39"/>
      <c r="J2636" t="n" s="37">
        <f>TRUNC((H2636*TRUNC(I2636,2)),2)</f>
      </c>
      <c r="K2636" s="36" t="s">
        <v>1565</v>
      </c>
    </row>
    <row r="2637">
      <c r="I2637" s="45" t="s">
        <v>41</v>
      </c>
      <c r="J2637" s="44" t="n">
        <f>SUM(J2636)</f>
      </c>
    </row>
    <row r="2639">
      <c r="A2639" s="43" t="s">
        <v>1566</v>
      </c>
    </row>
    <row r="2641">
      <c r="A2641" s="28" t="s">
        <v>30</v>
      </c>
      <c r="B2641" s="29" t="s">
        <v>31</v>
      </c>
      <c r="C2641" s="29"/>
      <c r="D2641" s="29"/>
      <c r="E2641" s="29"/>
      <c r="F2641" s="29"/>
      <c r="G2641" s="28" t="s">
        <v>32</v>
      </c>
      <c r="H2641" s="28" t="s">
        <v>33</v>
      </c>
      <c r="I2641" s="31" t="s">
        <v>34</v>
      </c>
      <c r="J2641" s="30" t="s">
        <v>35</v>
      </c>
    </row>
    <row r="2642" ht="45.0" customHeight="true">
      <c r="A2642" s="35" t="s">
        <v>1567</v>
      </c>
      <c r="B2642" s="41" t="s">
        <v>1568</v>
      </c>
      <c r="C2642" s="41"/>
      <c r="D2642" s="41"/>
      <c r="E2642" s="41"/>
      <c r="F2642" s="41"/>
      <c r="G2642" s="35" t="s">
        <v>1409</v>
      </c>
      <c r="H2642" s="38" t="s">
        <v>594</v>
      </c>
      <c r="I2642" t="n" s="39"/>
      <c r="J2642" t="n" s="37">
        <f>TRUNC((H2642*TRUNC(I2642,2)),2)</f>
      </c>
      <c r="K2642" s="36" t="s">
        <v>1569</v>
      </c>
    </row>
    <row r="2643">
      <c r="I2643" s="45" t="s">
        <v>41</v>
      </c>
      <c r="J2643" s="44" t="n">
        <f>SUM(J2642)</f>
      </c>
    </row>
    <row r="2645">
      <c r="A2645" s="43" t="s">
        <v>1570</v>
      </c>
    </row>
    <row r="2647">
      <c r="A2647" s="28" t="s">
        <v>30</v>
      </c>
      <c r="B2647" s="29" t="s">
        <v>31</v>
      </c>
      <c r="C2647" s="29"/>
      <c r="D2647" s="29"/>
      <c r="E2647" s="29"/>
      <c r="F2647" s="29"/>
      <c r="G2647" s="28" t="s">
        <v>32</v>
      </c>
      <c r="H2647" s="28" t="s">
        <v>33</v>
      </c>
      <c r="I2647" s="31" t="s">
        <v>34</v>
      </c>
      <c r="J2647" s="30" t="s">
        <v>35</v>
      </c>
    </row>
    <row r="2648" ht="30.0" customHeight="true">
      <c r="A2648" s="35" t="s">
        <v>1571</v>
      </c>
      <c r="B2648" s="41" t="s">
        <v>1572</v>
      </c>
      <c r="C2648" s="41"/>
      <c r="D2648" s="41"/>
      <c r="E2648" s="41"/>
      <c r="F2648" s="41"/>
      <c r="G2648" s="35" t="s">
        <v>1409</v>
      </c>
      <c r="H2648" s="38" t="s">
        <v>411</v>
      </c>
      <c r="I2648" t="n" s="39"/>
      <c r="J2648" t="n" s="37">
        <f>TRUNC((H2648*TRUNC(I2648,2)),2)</f>
      </c>
      <c r="K2648" s="36" t="s">
        <v>1573</v>
      </c>
    </row>
    <row r="2649">
      <c r="I2649" s="45" t="s">
        <v>41</v>
      </c>
      <c r="J2649" s="44" t="n">
        <f>SUM(J2648)</f>
      </c>
    </row>
    <row r="2658">
      <c r="C2658" s="16" t="s">
        <v>0</v>
      </c>
      <c r="I2658" s="20" t="s">
        <v>3</v>
      </c>
      <c r="J2658" s="19">
        <f>IF(J1 = "","",J1)</f>
      </c>
    </row>
    <row r="2659">
      <c r="C2659" s="16" t="s">
        <v>1</v>
      </c>
      <c r="J2659" s="17" t="s">
        <v>1941</v>
      </c>
    </row>
    <row r="2660">
      <c r="C2660" s="16" t="s">
        <v>2</v>
      </c>
    </row>
    <row r="2662">
      <c r="A2662" s="32" t="s">
        <v>9</v>
      </c>
      <c r="D2662" s="46" t="s">
        <v>10</v>
      </c>
    </row>
    <row r="2663">
      <c r="A2663" s="32" t="s">
        <v>11</v>
      </c>
      <c r="D2663" s="46">
        <f>IF(D6 = "","",D6)</f>
      </c>
    </row>
    <row r="2664">
      <c r="A2664" s="32" t="s">
        <v>12</v>
      </c>
      <c r="D2664" s="46">
        <f>IF(D7 = "","",D7)</f>
      </c>
      <c r="J2664" s="32"/>
      <c r="K2664" s="32"/>
      <c r="L2664" s="32"/>
      <c r="M2664" s="32"/>
    </row>
    <row r="2665">
      <c r="A2665" s="32" t="s">
        <v>13</v>
      </c>
      <c r="D2665" s="46" t="s">
        <v>14</v>
      </c>
    </row>
    <row r="2666">
      <c r="A2666" s="32" t="s">
        <v>15</v>
      </c>
      <c r="D2666" s="46" t="s">
        <v>16</v>
      </c>
      <c r="I2666" s="32" t="s">
        <v>17</v>
      </c>
      <c r="J2666" s="46" t="s">
        <v>18</v>
      </c>
    </row>
    <row r="2667" ht="45.0" customHeight="true">
      <c r="A2667" s="32" t="s">
        <v>19</v>
      </c>
      <c r="D2667" s="46" t="s">
        <v>20</v>
      </c>
    </row>
    <row r="2668" ht="15.0" customHeight="true">
      <c r="A2668" s="32" t="s">
        <v>21</v>
      </c>
      <c r="D2668" s="46" t="s">
        <v>22</v>
      </c>
    </row>
    <row r="2669" ht="15.0" customHeight="true">
      <c r="A2669" s="32" t="s">
        <v>23</v>
      </c>
      <c r="D2669" s="46" t="s">
        <v>24</v>
      </c>
    </row>
    <row r="2670">
      <c r="A2670" s="32" t="s">
        <v>25</v>
      </c>
      <c r="D2670" s="46" t="s">
        <v>26</v>
      </c>
    </row>
    <row r="2671">
      <c r="A2671" s="32" t="s">
        <v>27</v>
      </c>
      <c r="D2671" s="46" t="s">
        <v>28</v>
      </c>
    </row>
    <row r="2673">
      <c r="A2673" s="43" t="s">
        <v>1574</v>
      </c>
    </row>
    <row r="2675">
      <c r="A2675" s="28" t="s">
        <v>30</v>
      </c>
      <c r="B2675" s="29" t="s">
        <v>31</v>
      </c>
      <c r="C2675" s="29"/>
      <c r="D2675" s="29"/>
      <c r="E2675" s="29"/>
      <c r="F2675" s="29"/>
      <c r="G2675" s="28" t="s">
        <v>32</v>
      </c>
      <c r="H2675" s="28" t="s">
        <v>33</v>
      </c>
      <c r="I2675" s="31" t="s">
        <v>34</v>
      </c>
      <c r="J2675" s="30" t="s">
        <v>35</v>
      </c>
    </row>
    <row r="2676" ht="135.0" customHeight="true">
      <c r="A2676" s="35" t="s">
        <v>1575</v>
      </c>
      <c r="B2676" s="41" t="s">
        <v>1576</v>
      </c>
      <c r="C2676" s="41"/>
      <c r="D2676" s="41"/>
      <c r="E2676" s="41"/>
      <c r="F2676" s="41"/>
      <c r="G2676" s="35" t="s">
        <v>38</v>
      </c>
      <c r="H2676" s="38" t="s">
        <v>594</v>
      </c>
      <c r="I2676" t="n" s="39"/>
      <c r="J2676" t="n" s="37">
        <f>TRUNC((H2676*TRUNC(I2676,2)),2)</f>
      </c>
      <c r="K2676" s="36" t="s">
        <v>1577</v>
      </c>
    </row>
    <row r="2677">
      <c r="I2677" s="45" t="s">
        <v>41</v>
      </c>
      <c r="J2677" s="44" t="n">
        <f>SUM(J2676)</f>
      </c>
    </row>
    <row r="2679">
      <c r="A2679" s="43" t="s">
        <v>1578</v>
      </c>
    </row>
    <row r="2681">
      <c r="A2681" s="28" t="s">
        <v>30</v>
      </c>
      <c r="B2681" s="29" t="s">
        <v>31</v>
      </c>
      <c r="C2681" s="29"/>
      <c r="D2681" s="29"/>
      <c r="E2681" s="29"/>
      <c r="F2681" s="29"/>
      <c r="G2681" s="28" t="s">
        <v>32</v>
      </c>
      <c r="H2681" s="28" t="s">
        <v>33</v>
      </c>
      <c r="I2681" s="31" t="s">
        <v>34</v>
      </c>
      <c r="J2681" s="30" t="s">
        <v>35</v>
      </c>
    </row>
    <row r="2682" ht="75.0" customHeight="true">
      <c r="A2682" s="35" t="s">
        <v>1579</v>
      </c>
      <c r="B2682" s="41" t="s">
        <v>1580</v>
      </c>
      <c r="C2682" s="41"/>
      <c r="D2682" s="41"/>
      <c r="E2682" s="41"/>
      <c r="F2682" s="41"/>
      <c r="G2682" s="35" t="s">
        <v>38</v>
      </c>
      <c r="H2682" s="38" t="s">
        <v>1453</v>
      </c>
      <c r="I2682" t="n" s="39"/>
      <c r="J2682" t="n" s="37">
        <f>TRUNC((H2682*TRUNC(I2682,2)),2)</f>
      </c>
      <c r="K2682" s="36" t="s">
        <v>1581</v>
      </c>
    </row>
    <row r="2683" ht="45.0" customHeight="true">
      <c r="A2683" s="35" t="s">
        <v>1582</v>
      </c>
      <c r="B2683" s="41" t="s">
        <v>1583</v>
      </c>
      <c r="C2683" s="41"/>
      <c r="D2683" s="41"/>
      <c r="E2683" s="41"/>
      <c r="F2683" s="41"/>
      <c r="G2683" s="35" t="s">
        <v>38</v>
      </c>
      <c r="H2683" s="38" t="s">
        <v>613</v>
      </c>
      <c r="I2683" t="n" s="39"/>
      <c r="J2683" t="n" s="37">
        <f>TRUNC((H2683*TRUNC(I2683,2)),2)</f>
      </c>
      <c r="K2683" s="36" t="s">
        <v>1584</v>
      </c>
    </row>
    <row r="2684">
      <c r="I2684" s="45" t="s">
        <v>41</v>
      </c>
      <c r="J2684" s="44" t="n">
        <f>SUM(J2682:J2683)</f>
      </c>
    </row>
    <row r="2695">
      <c r="C2695" s="16" t="s">
        <v>0</v>
      </c>
      <c r="I2695" s="20" t="s">
        <v>3</v>
      </c>
      <c r="J2695" s="19">
        <f>IF(J1 = "","",J1)</f>
      </c>
    </row>
    <row r="2696">
      <c r="C2696" s="16" t="s">
        <v>1</v>
      </c>
      <c r="J2696" s="17" t="s">
        <v>1942</v>
      </c>
    </row>
    <row r="2697">
      <c r="C2697" s="16" t="s">
        <v>2</v>
      </c>
    </row>
    <row r="2699">
      <c r="A2699" s="32" t="s">
        <v>9</v>
      </c>
      <c r="D2699" s="46" t="s">
        <v>10</v>
      </c>
    </row>
    <row r="2700">
      <c r="A2700" s="32" t="s">
        <v>11</v>
      </c>
      <c r="D2700" s="46">
        <f>IF(D6 = "","",D6)</f>
      </c>
    </row>
    <row r="2701">
      <c r="A2701" s="32" t="s">
        <v>12</v>
      </c>
      <c r="D2701" s="46">
        <f>IF(D7 = "","",D7)</f>
      </c>
      <c r="J2701" s="32"/>
      <c r="K2701" s="32"/>
      <c r="L2701" s="32"/>
      <c r="M2701" s="32"/>
    </row>
    <row r="2702">
      <c r="A2702" s="32" t="s">
        <v>13</v>
      </c>
      <c r="D2702" s="46" t="s">
        <v>14</v>
      </c>
    </row>
    <row r="2703">
      <c r="A2703" s="32" t="s">
        <v>15</v>
      </c>
      <c r="D2703" s="46" t="s">
        <v>16</v>
      </c>
      <c r="I2703" s="32" t="s">
        <v>17</v>
      </c>
      <c r="J2703" s="46" t="s">
        <v>18</v>
      </c>
    </row>
    <row r="2704" ht="45.0" customHeight="true">
      <c r="A2704" s="32" t="s">
        <v>19</v>
      </c>
      <c r="D2704" s="46" t="s">
        <v>20</v>
      </c>
    </row>
    <row r="2705" ht="15.0" customHeight="true">
      <c r="A2705" s="32" t="s">
        <v>21</v>
      </c>
      <c r="D2705" s="46" t="s">
        <v>22</v>
      </c>
    </row>
    <row r="2706" ht="15.0" customHeight="true">
      <c r="A2706" s="32" t="s">
        <v>23</v>
      </c>
      <c r="D2706" s="46" t="s">
        <v>24</v>
      </c>
    </row>
    <row r="2707">
      <c r="A2707" s="32" t="s">
        <v>25</v>
      </c>
      <c r="D2707" s="46" t="s">
        <v>26</v>
      </c>
    </row>
    <row r="2708">
      <c r="A2708" s="32" t="s">
        <v>27</v>
      </c>
      <c r="D2708" s="46" t="s">
        <v>28</v>
      </c>
    </row>
    <row r="2710">
      <c r="A2710" s="43" t="s">
        <v>1585</v>
      </c>
    </row>
    <row r="2712">
      <c r="A2712" s="43" t="s">
        <v>1586</v>
      </c>
    </row>
    <row r="2714">
      <c r="A2714" s="28" t="s">
        <v>30</v>
      </c>
      <c r="B2714" s="29" t="s">
        <v>31</v>
      </c>
      <c r="C2714" s="29"/>
      <c r="D2714" s="29"/>
      <c r="E2714" s="29"/>
      <c r="F2714" s="29"/>
      <c r="G2714" s="28" t="s">
        <v>32</v>
      </c>
      <c r="H2714" s="28" t="s">
        <v>33</v>
      </c>
      <c r="I2714" s="31" t="s">
        <v>34</v>
      </c>
      <c r="J2714" s="30" t="s">
        <v>35</v>
      </c>
    </row>
    <row r="2715" ht="90.0" customHeight="true">
      <c r="A2715" s="35" t="s">
        <v>1587</v>
      </c>
      <c r="B2715" s="41" t="s">
        <v>1588</v>
      </c>
      <c r="C2715" s="41"/>
      <c r="D2715" s="41"/>
      <c r="E2715" s="41"/>
      <c r="F2715" s="41"/>
      <c r="G2715" s="35" t="s">
        <v>38</v>
      </c>
      <c r="H2715" s="38" t="s">
        <v>634</v>
      </c>
      <c r="I2715" t="n" s="39"/>
      <c r="J2715" t="n" s="37">
        <f>TRUNC((H2715*TRUNC(I2715,2)),2)</f>
      </c>
      <c r="K2715" s="36" t="s">
        <v>1589</v>
      </c>
    </row>
    <row r="2716" ht="90.0" customHeight="true">
      <c r="A2716" s="35" t="s">
        <v>1590</v>
      </c>
      <c r="B2716" s="41" t="s">
        <v>1591</v>
      </c>
      <c r="C2716" s="41"/>
      <c r="D2716" s="41"/>
      <c r="E2716" s="41"/>
      <c r="F2716" s="41"/>
      <c r="G2716" s="35" t="s">
        <v>38</v>
      </c>
      <c r="H2716" s="38" t="s">
        <v>504</v>
      </c>
      <c r="I2716" t="n" s="39"/>
      <c r="J2716" t="n" s="37">
        <f>TRUNC((H2716*TRUNC(I2716,2)),2)</f>
      </c>
      <c r="K2716" s="36" t="s">
        <v>1592</v>
      </c>
    </row>
    <row r="2717" ht="90.0" customHeight="true">
      <c r="A2717" s="35" t="s">
        <v>1593</v>
      </c>
      <c r="B2717" s="41" t="s">
        <v>1594</v>
      </c>
      <c r="C2717" s="41"/>
      <c r="D2717" s="41"/>
      <c r="E2717" s="41"/>
      <c r="F2717" s="41"/>
      <c r="G2717" s="35" t="s">
        <v>38</v>
      </c>
      <c r="H2717" s="38" t="s">
        <v>936</v>
      </c>
      <c r="I2717" t="n" s="39"/>
      <c r="J2717" t="n" s="37">
        <f>TRUNC((H2717*TRUNC(I2717,2)),2)</f>
      </c>
      <c r="K2717" s="36" t="s">
        <v>1595</v>
      </c>
    </row>
    <row r="2718" ht="90.0" customHeight="true">
      <c r="A2718" s="35" t="s">
        <v>1596</v>
      </c>
      <c r="B2718" s="41" t="s">
        <v>1597</v>
      </c>
      <c r="C2718" s="41"/>
      <c r="D2718" s="41"/>
      <c r="E2718" s="41"/>
      <c r="F2718" s="41"/>
      <c r="G2718" s="35" t="s">
        <v>38</v>
      </c>
      <c r="H2718" s="38" t="s">
        <v>1598</v>
      </c>
      <c r="I2718" t="n" s="39"/>
      <c r="J2718" t="n" s="37">
        <f>TRUNC((H2718*TRUNC(I2718,2)),2)</f>
      </c>
      <c r="K2718" s="36" t="s">
        <v>1599</v>
      </c>
    </row>
    <row r="2719" ht="90.0" customHeight="true">
      <c r="A2719" s="35" t="s">
        <v>1600</v>
      </c>
      <c r="B2719" s="41" t="s">
        <v>1601</v>
      </c>
      <c r="C2719" s="41"/>
      <c r="D2719" s="41"/>
      <c r="E2719" s="41"/>
      <c r="F2719" s="41"/>
      <c r="G2719" s="35" t="s">
        <v>38</v>
      </c>
      <c r="H2719" s="38" t="s">
        <v>634</v>
      </c>
      <c r="I2719" t="n" s="39"/>
      <c r="J2719" t="n" s="37">
        <f>TRUNC((H2719*TRUNC(I2719,2)),2)</f>
      </c>
      <c r="K2719" s="36" t="s">
        <v>1602</v>
      </c>
    </row>
    <row r="2721">
      <c r="C2721" s="16" t="s">
        <v>0</v>
      </c>
      <c r="I2721" s="20" t="s">
        <v>3</v>
      </c>
      <c r="J2721" s="19">
        <f>IF(J1 = "","",J1)</f>
      </c>
    </row>
    <row r="2722">
      <c r="C2722" s="16" t="s">
        <v>1</v>
      </c>
      <c r="J2722" s="17" t="s">
        <v>1943</v>
      </c>
    </row>
    <row r="2723">
      <c r="C2723" s="16" t="s">
        <v>2</v>
      </c>
    </row>
    <row r="2725">
      <c r="A2725" s="32" t="s">
        <v>9</v>
      </c>
      <c r="D2725" s="46" t="s">
        <v>10</v>
      </c>
    </row>
    <row r="2726">
      <c r="A2726" s="32" t="s">
        <v>11</v>
      </c>
      <c r="D2726" s="46">
        <f>IF(D6 = "","",D6)</f>
      </c>
    </row>
    <row r="2727">
      <c r="A2727" s="32" t="s">
        <v>12</v>
      </c>
      <c r="D2727" s="46">
        <f>IF(D7 = "","",D7)</f>
      </c>
      <c r="J2727" s="32"/>
      <c r="K2727" s="32"/>
      <c r="L2727" s="32"/>
      <c r="M2727" s="32"/>
    </row>
    <row r="2728">
      <c r="A2728" s="32" t="s">
        <v>13</v>
      </c>
      <c r="D2728" s="46" t="s">
        <v>14</v>
      </c>
    </row>
    <row r="2729">
      <c r="A2729" s="32" t="s">
        <v>15</v>
      </c>
      <c r="D2729" s="46" t="s">
        <v>16</v>
      </c>
      <c r="I2729" s="32" t="s">
        <v>17</v>
      </c>
      <c r="J2729" s="46" t="s">
        <v>18</v>
      </c>
    </row>
    <row r="2730" ht="45.0" customHeight="true">
      <c r="A2730" s="32" t="s">
        <v>19</v>
      </c>
      <c r="D2730" s="46" t="s">
        <v>20</v>
      </c>
    </row>
    <row r="2731" ht="15.0" customHeight="true">
      <c r="A2731" s="32" t="s">
        <v>21</v>
      </c>
      <c r="D2731" s="46" t="s">
        <v>22</v>
      </c>
    </row>
    <row r="2732" ht="15.0" customHeight="true">
      <c r="A2732" s="32" t="s">
        <v>23</v>
      </c>
      <c r="D2732" s="46" t="s">
        <v>24</v>
      </c>
    </row>
    <row r="2733">
      <c r="A2733" s="32" t="s">
        <v>25</v>
      </c>
      <c r="D2733" s="46" t="s">
        <v>26</v>
      </c>
    </row>
    <row r="2734">
      <c r="A2734" s="32" t="s">
        <v>27</v>
      </c>
      <c r="D2734" s="46" t="s">
        <v>28</v>
      </c>
    </row>
    <row r="2736">
      <c r="A2736" s="28" t="s">
        <v>30</v>
      </c>
      <c r="B2736" s="29" t="s">
        <v>31</v>
      </c>
      <c r="C2736" s="29"/>
      <c r="D2736" s="29"/>
      <c r="E2736" s="29"/>
      <c r="F2736" s="29"/>
      <c r="G2736" s="28" t="s">
        <v>32</v>
      </c>
      <c r="H2736" s="28" t="s">
        <v>33</v>
      </c>
      <c r="I2736" s="31" t="s">
        <v>34</v>
      </c>
      <c r="J2736" s="30" t="s">
        <v>35</v>
      </c>
    </row>
    <row r="2737" ht="105.0" customHeight="true">
      <c r="A2737" s="35" t="s">
        <v>1603</v>
      </c>
      <c r="B2737" s="41" t="s">
        <v>1604</v>
      </c>
      <c r="C2737" s="41"/>
      <c r="D2737" s="41"/>
      <c r="E2737" s="41"/>
      <c r="F2737" s="41"/>
      <c r="G2737" s="35" t="s">
        <v>38</v>
      </c>
      <c r="H2737" s="38" t="s">
        <v>626</v>
      </c>
      <c r="I2737" t="n" s="39"/>
      <c r="J2737" t="n" s="37">
        <f>TRUNC((H2737*TRUNC(I2737,2)),2)</f>
      </c>
      <c r="K2737" s="36" t="s">
        <v>1605</v>
      </c>
    </row>
    <row r="2738" ht="105.0" customHeight="true">
      <c r="A2738" s="35" t="s">
        <v>1606</v>
      </c>
      <c r="B2738" s="41" t="s">
        <v>1607</v>
      </c>
      <c r="C2738" s="41"/>
      <c r="D2738" s="41"/>
      <c r="E2738" s="41"/>
      <c r="F2738" s="41"/>
      <c r="G2738" s="35" t="s">
        <v>38</v>
      </c>
      <c r="H2738" s="38" t="s">
        <v>561</v>
      </c>
      <c r="I2738" t="n" s="39"/>
      <c r="J2738" t="n" s="37">
        <f>TRUNC((H2738*TRUNC(I2738,2)),2)</f>
      </c>
      <c r="K2738" s="36" t="s">
        <v>1608</v>
      </c>
    </row>
    <row r="2739" ht="105.0" customHeight="true">
      <c r="A2739" s="35" t="s">
        <v>1609</v>
      </c>
      <c r="B2739" s="41" t="s">
        <v>1610</v>
      </c>
      <c r="C2739" s="41"/>
      <c r="D2739" s="41"/>
      <c r="E2739" s="41"/>
      <c r="F2739" s="41"/>
      <c r="G2739" s="35" t="s">
        <v>38</v>
      </c>
      <c r="H2739" s="38" t="s">
        <v>504</v>
      </c>
      <c r="I2739" t="n" s="39"/>
      <c r="J2739" t="n" s="37">
        <f>TRUNC((H2739*TRUNC(I2739,2)),2)</f>
      </c>
      <c r="K2739" s="36" t="s">
        <v>1611</v>
      </c>
    </row>
    <row r="2740" ht="105.0" customHeight="true">
      <c r="A2740" s="35" t="s">
        <v>1612</v>
      </c>
      <c r="B2740" s="41" t="s">
        <v>1613</v>
      </c>
      <c r="C2740" s="41"/>
      <c r="D2740" s="41"/>
      <c r="E2740" s="41"/>
      <c r="F2740" s="41"/>
      <c r="G2740" s="35" t="s">
        <v>38</v>
      </c>
      <c r="H2740" s="38" t="s">
        <v>634</v>
      </c>
      <c r="I2740" t="n" s="39"/>
      <c r="J2740" t="n" s="37">
        <f>TRUNC((H2740*TRUNC(I2740,2)),2)</f>
      </c>
      <c r="K2740" s="36" t="s">
        <v>1614</v>
      </c>
    </row>
    <row r="2741" ht="60.0" customHeight="true">
      <c r="A2741" s="35" t="s">
        <v>1615</v>
      </c>
      <c r="B2741" s="41" t="s">
        <v>1616</v>
      </c>
      <c r="C2741" s="41"/>
      <c r="D2741" s="41"/>
      <c r="E2741" s="41"/>
      <c r="F2741" s="41"/>
      <c r="G2741" s="35" t="s">
        <v>38</v>
      </c>
      <c r="H2741" s="38" t="s">
        <v>409</v>
      </c>
      <c r="I2741" t="n" s="39"/>
      <c r="J2741" t="n" s="37">
        <f>TRUNC((H2741*TRUNC(I2741,2)),2)</f>
      </c>
      <c r="K2741" s="36" t="s">
        <v>1617</v>
      </c>
    </row>
    <row r="2742">
      <c r="I2742" s="45" t="s">
        <v>41</v>
      </c>
      <c r="J2742" s="44" t="n">
        <f>SUM(J2715:J2719,J2737:J2741)</f>
      </c>
    </row>
    <row r="2745">
      <c r="C2745" s="16" t="s">
        <v>0</v>
      </c>
      <c r="I2745" s="20" t="s">
        <v>3</v>
      </c>
      <c r="J2745" s="19">
        <f>IF(J1 = "","",J1)</f>
      </c>
    </row>
    <row r="2746">
      <c r="C2746" s="16" t="s">
        <v>1</v>
      </c>
      <c r="J2746" s="17" t="s">
        <v>1944</v>
      </c>
    </row>
    <row r="2747">
      <c r="C2747" s="16" t="s">
        <v>2</v>
      </c>
    </row>
    <row r="2749">
      <c r="A2749" s="32" t="s">
        <v>9</v>
      </c>
      <c r="D2749" s="46" t="s">
        <v>10</v>
      </c>
    </row>
    <row r="2750">
      <c r="A2750" s="32" t="s">
        <v>11</v>
      </c>
      <c r="D2750" s="46">
        <f>IF(D6 = "","",D6)</f>
      </c>
    </row>
    <row r="2751">
      <c r="A2751" s="32" t="s">
        <v>12</v>
      </c>
      <c r="D2751" s="46">
        <f>IF(D7 = "","",D7)</f>
      </c>
      <c r="J2751" s="32"/>
      <c r="K2751" s="32"/>
      <c r="L2751" s="32"/>
      <c r="M2751" s="32"/>
    </row>
    <row r="2752">
      <c r="A2752" s="32" t="s">
        <v>13</v>
      </c>
      <c r="D2752" s="46" t="s">
        <v>14</v>
      </c>
    </row>
    <row r="2753">
      <c r="A2753" s="32" t="s">
        <v>15</v>
      </c>
      <c r="D2753" s="46" t="s">
        <v>16</v>
      </c>
      <c r="I2753" s="32" t="s">
        <v>17</v>
      </c>
      <c r="J2753" s="46" t="s">
        <v>18</v>
      </c>
    </row>
    <row r="2754" ht="45.0" customHeight="true">
      <c r="A2754" s="32" t="s">
        <v>19</v>
      </c>
      <c r="D2754" s="46" t="s">
        <v>20</v>
      </c>
    </row>
    <row r="2755" ht="15.0" customHeight="true">
      <c r="A2755" s="32" t="s">
        <v>21</v>
      </c>
      <c r="D2755" s="46" t="s">
        <v>22</v>
      </c>
    </row>
    <row r="2756" ht="15.0" customHeight="true">
      <c r="A2756" s="32" t="s">
        <v>23</v>
      </c>
      <c r="D2756" s="46" t="s">
        <v>24</v>
      </c>
    </row>
    <row r="2757">
      <c r="A2757" s="32" t="s">
        <v>25</v>
      </c>
      <c r="D2757" s="46" t="s">
        <v>26</v>
      </c>
    </row>
    <row r="2758">
      <c r="A2758" s="32" t="s">
        <v>27</v>
      </c>
      <c r="D2758" s="46" t="s">
        <v>28</v>
      </c>
    </row>
    <row r="2760">
      <c r="A2760" s="43" t="s">
        <v>1618</v>
      </c>
    </row>
    <row r="2762">
      <c r="A2762" s="28" t="s">
        <v>30</v>
      </c>
      <c r="B2762" s="29" t="s">
        <v>31</v>
      </c>
      <c r="C2762" s="29"/>
      <c r="D2762" s="29"/>
      <c r="E2762" s="29"/>
      <c r="F2762" s="29"/>
      <c r="G2762" s="28" t="s">
        <v>32</v>
      </c>
      <c r="H2762" s="28" t="s">
        <v>33</v>
      </c>
      <c r="I2762" s="31" t="s">
        <v>34</v>
      </c>
      <c r="J2762" s="30" t="s">
        <v>35</v>
      </c>
    </row>
    <row r="2763" ht="45.0" customHeight="true">
      <c r="A2763" s="35" t="s">
        <v>1619</v>
      </c>
      <c r="B2763" s="41" t="s">
        <v>1620</v>
      </c>
      <c r="C2763" s="41"/>
      <c r="D2763" s="41"/>
      <c r="E2763" s="41"/>
      <c r="F2763" s="41"/>
      <c r="G2763" s="35" t="s">
        <v>86</v>
      </c>
      <c r="H2763" s="38" t="s">
        <v>1621</v>
      </c>
      <c r="I2763" t="n" s="39"/>
      <c r="J2763" t="n" s="37">
        <f>TRUNC((H2763*TRUNC(I2763,2)),2)</f>
      </c>
      <c r="K2763" s="36" t="s">
        <v>1622</v>
      </c>
    </row>
    <row r="2764" ht="30.0" customHeight="true">
      <c r="A2764" s="35" t="s">
        <v>1623</v>
      </c>
      <c r="B2764" s="41" t="s">
        <v>1624</v>
      </c>
      <c r="C2764" s="41"/>
      <c r="D2764" s="41"/>
      <c r="E2764" s="41"/>
      <c r="F2764" s="41"/>
      <c r="G2764" s="35" t="s">
        <v>86</v>
      </c>
      <c r="H2764" s="38" t="s">
        <v>1625</v>
      </c>
      <c r="I2764" t="n" s="39"/>
      <c r="J2764" t="n" s="37">
        <f>TRUNC((H2764*TRUNC(I2764,2)),2)</f>
      </c>
      <c r="K2764" s="36" t="s">
        <v>1626</v>
      </c>
    </row>
    <row r="2765" ht="60.0" customHeight="true">
      <c r="A2765" s="35" t="s">
        <v>1627</v>
      </c>
      <c r="B2765" s="41" t="s">
        <v>1628</v>
      </c>
      <c r="C2765" s="41"/>
      <c r="D2765" s="41"/>
      <c r="E2765" s="41"/>
      <c r="F2765" s="41"/>
      <c r="G2765" s="35" t="s">
        <v>86</v>
      </c>
      <c r="H2765" s="38" t="s">
        <v>1629</v>
      </c>
      <c r="I2765" t="n" s="39"/>
      <c r="J2765" t="n" s="37">
        <f>TRUNC((H2765*TRUNC(I2765,2)),2)</f>
      </c>
      <c r="K2765" s="36" t="s">
        <v>1630</v>
      </c>
    </row>
    <row r="2766" ht="60.0" customHeight="true">
      <c r="A2766" s="35" t="s">
        <v>1631</v>
      </c>
      <c r="B2766" s="41" t="s">
        <v>1632</v>
      </c>
      <c r="C2766" s="41"/>
      <c r="D2766" s="41"/>
      <c r="E2766" s="41"/>
      <c r="F2766" s="41"/>
      <c r="G2766" s="35" t="s">
        <v>86</v>
      </c>
      <c r="H2766" s="38" t="s">
        <v>1633</v>
      </c>
      <c r="I2766" t="n" s="39"/>
      <c r="J2766" t="n" s="37">
        <f>TRUNC((H2766*TRUNC(I2766,2)),2)</f>
      </c>
      <c r="K2766" s="36" t="s">
        <v>1634</v>
      </c>
    </row>
    <row r="2767" ht="60.0" customHeight="true">
      <c r="A2767" s="35" t="s">
        <v>1635</v>
      </c>
      <c r="B2767" s="41" t="s">
        <v>1636</v>
      </c>
      <c r="C2767" s="41"/>
      <c r="D2767" s="41"/>
      <c r="E2767" s="41"/>
      <c r="F2767" s="41"/>
      <c r="G2767" s="35" t="s">
        <v>86</v>
      </c>
      <c r="H2767" s="38" t="s">
        <v>1637</v>
      </c>
      <c r="I2767" t="n" s="39"/>
      <c r="J2767" t="n" s="37">
        <f>TRUNC((H2767*TRUNC(I2767,2)),2)</f>
      </c>
      <c r="K2767" s="36" t="s">
        <v>1638</v>
      </c>
    </row>
    <row r="2768" ht="30.0" customHeight="true">
      <c r="A2768" s="35" t="s">
        <v>1639</v>
      </c>
      <c r="B2768" s="41" t="s">
        <v>1640</v>
      </c>
      <c r="C2768" s="41"/>
      <c r="D2768" s="41"/>
      <c r="E2768" s="41"/>
      <c r="F2768" s="41"/>
      <c r="G2768" s="35" t="s">
        <v>86</v>
      </c>
      <c r="H2768" s="38" t="s">
        <v>1641</v>
      </c>
      <c r="I2768" t="n" s="39"/>
      <c r="J2768" t="n" s="37">
        <f>TRUNC((H2768*TRUNC(I2768,2)),2)</f>
      </c>
      <c r="K2768" s="36" t="s">
        <v>1642</v>
      </c>
    </row>
    <row r="2769" ht="30.0" customHeight="true">
      <c r="A2769" s="35" t="s">
        <v>1643</v>
      </c>
      <c r="B2769" s="41" t="s">
        <v>1644</v>
      </c>
      <c r="C2769" s="41"/>
      <c r="D2769" s="41"/>
      <c r="E2769" s="41"/>
      <c r="F2769" s="41"/>
      <c r="G2769" s="35" t="s">
        <v>86</v>
      </c>
      <c r="H2769" s="38" t="s">
        <v>1645</v>
      </c>
      <c r="I2769" t="n" s="39"/>
      <c r="J2769" t="n" s="37">
        <f>TRUNC((H2769*TRUNC(I2769,2)),2)</f>
      </c>
      <c r="K2769" s="36" t="s">
        <v>1646</v>
      </c>
    </row>
    <row r="2770">
      <c r="I2770" s="45" t="s">
        <v>41</v>
      </c>
      <c r="J2770" s="44" t="n">
        <f>SUM(J2763:J2769)</f>
      </c>
    </row>
    <row r="2782">
      <c r="C2782" s="16" t="s">
        <v>0</v>
      </c>
      <c r="I2782" s="20" t="s">
        <v>3</v>
      </c>
      <c r="J2782" s="19">
        <f>IF(J1 = "","",J1)</f>
      </c>
    </row>
    <row r="2783">
      <c r="C2783" s="16" t="s">
        <v>1</v>
      </c>
      <c r="J2783" s="17" t="s">
        <v>1945</v>
      </c>
    </row>
    <row r="2784">
      <c r="C2784" s="16" t="s">
        <v>2</v>
      </c>
    </row>
    <row r="2786">
      <c r="A2786" s="32" t="s">
        <v>9</v>
      </c>
      <c r="D2786" s="46" t="s">
        <v>10</v>
      </c>
    </row>
    <row r="2787">
      <c r="A2787" s="32" t="s">
        <v>11</v>
      </c>
      <c r="D2787" s="46">
        <f>IF(D6 = "","",D6)</f>
      </c>
    </row>
    <row r="2788">
      <c r="A2788" s="32" t="s">
        <v>12</v>
      </c>
      <c r="D2788" s="46">
        <f>IF(D7 = "","",D7)</f>
      </c>
      <c r="J2788" s="32"/>
      <c r="K2788" s="32"/>
      <c r="L2788" s="32"/>
      <c r="M2788" s="32"/>
    </row>
    <row r="2789">
      <c r="A2789" s="32" t="s">
        <v>13</v>
      </c>
      <c r="D2789" s="46" t="s">
        <v>14</v>
      </c>
    </row>
    <row r="2790">
      <c r="A2790" s="32" t="s">
        <v>15</v>
      </c>
      <c r="D2790" s="46" t="s">
        <v>16</v>
      </c>
      <c r="I2790" s="32" t="s">
        <v>17</v>
      </c>
      <c r="J2790" s="46" t="s">
        <v>18</v>
      </c>
    </row>
    <row r="2791" ht="45.0" customHeight="true">
      <c r="A2791" s="32" t="s">
        <v>19</v>
      </c>
      <c r="D2791" s="46" t="s">
        <v>20</v>
      </c>
    </row>
    <row r="2792" ht="15.0" customHeight="true">
      <c r="A2792" s="32" t="s">
        <v>21</v>
      </c>
      <c r="D2792" s="46" t="s">
        <v>22</v>
      </c>
    </row>
    <row r="2793" ht="15.0" customHeight="true">
      <c r="A2793" s="32" t="s">
        <v>23</v>
      </c>
      <c r="D2793" s="46" t="s">
        <v>24</v>
      </c>
    </row>
    <row r="2794">
      <c r="A2794" s="32" t="s">
        <v>25</v>
      </c>
      <c r="D2794" s="46" t="s">
        <v>26</v>
      </c>
    </row>
    <row r="2795">
      <c r="A2795" s="32" t="s">
        <v>27</v>
      </c>
      <c r="D2795" s="46" t="s">
        <v>28</v>
      </c>
    </row>
    <row r="2797">
      <c r="A2797" s="43" t="s">
        <v>1647</v>
      </c>
    </row>
    <row r="2799">
      <c r="A2799" s="28" t="s">
        <v>30</v>
      </c>
      <c r="B2799" s="29" t="s">
        <v>31</v>
      </c>
      <c r="C2799" s="29"/>
      <c r="D2799" s="29"/>
      <c r="E2799" s="29"/>
      <c r="F2799" s="29"/>
      <c r="G2799" s="28" t="s">
        <v>32</v>
      </c>
      <c r="H2799" s="28" t="s">
        <v>33</v>
      </c>
      <c r="I2799" s="31" t="s">
        <v>34</v>
      </c>
      <c r="J2799" s="30" t="s">
        <v>35</v>
      </c>
    </row>
    <row r="2800" ht="45.0" customHeight="true">
      <c r="A2800" s="35" t="s">
        <v>1648</v>
      </c>
      <c r="B2800" s="41" t="s">
        <v>1649</v>
      </c>
      <c r="C2800" s="41"/>
      <c r="D2800" s="41"/>
      <c r="E2800" s="41"/>
      <c r="F2800" s="41"/>
      <c r="G2800" s="35" t="s">
        <v>86</v>
      </c>
      <c r="H2800" s="38" t="s">
        <v>1650</v>
      </c>
      <c r="I2800" t="n" s="39"/>
      <c r="J2800" t="n" s="37">
        <f>TRUNC((H2800*TRUNC(I2800,2)),2)</f>
      </c>
      <c r="K2800" s="36" t="s">
        <v>1651</v>
      </c>
    </row>
    <row r="2801" ht="30.0" customHeight="true">
      <c r="A2801" s="35" t="s">
        <v>1652</v>
      </c>
      <c r="B2801" s="41" t="s">
        <v>1653</v>
      </c>
      <c r="C2801" s="41"/>
      <c r="D2801" s="41"/>
      <c r="E2801" s="41"/>
      <c r="F2801" s="41"/>
      <c r="G2801" s="35" t="s">
        <v>86</v>
      </c>
      <c r="H2801" s="38" t="s">
        <v>1654</v>
      </c>
      <c r="I2801" t="n" s="39"/>
      <c r="J2801" t="n" s="37">
        <f>TRUNC((H2801*TRUNC(I2801,2)),2)</f>
      </c>
      <c r="K2801" s="36" t="s">
        <v>1655</v>
      </c>
    </row>
    <row r="2802" ht="30.0" customHeight="true">
      <c r="A2802" s="35" t="s">
        <v>1656</v>
      </c>
      <c r="B2802" s="41" t="s">
        <v>1657</v>
      </c>
      <c r="C2802" s="41"/>
      <c r="D2802" s="41"/>
      <c r="E2802" s="41"/>
      <c r="F2802" s="41"/>
      <c r="G2802" s="35" t="s">
        <v>86</v>
      </c>
      <c r="H2802" s="38" t="s">
        <v>1658</v>
      </c>
      <c r="I2802" t="n" s="39"/>
      <c r="J2802" t="n" s="37">
        <f>TRUNC((H2802*TRUNC(I2802,2)),2)</f>
      </c>
      <c r="K2802" s="36" t="s">
        <v>1659</v>
      </c>
    </row>
    <row r="2803" ht="30.0" customHeight="true">
      <c r="A2803" s="35" t="s">
        <v>1660</v>
      </c>
      <c r="B2803" s="41" t="s">
        <v>1661</v>
      </c>
      <c r="C2803" s="41"/>
      <c r="D2803" s="41"/>
      <c r="E2803" s="41"/>
      <c r="F2803" s="41"/>
      <c r="G2803" s="35" t="s">
        <v>86</v>
      </c>
      <c r="H2803" s="38" t="s">
        <v>1662</v>
      </c>
      <c r="I2803" t="n" s="39"/>
      <c r="J2803" t="n" s="37">
        <f>TRUNC((H2803*TRUNC(I2803,2)),2)</f>
      </c>
      <c r="K2803" s="36" t="s">
        <v>1663</v>
      </c>
    </row>
    <row r="2804">
      <c r="I2804" s="45" t="s">
        <v>41</v>
      </c>
      <c r="J2804" s="44" t="n">
        <f>SUM(J2800:J2803)</f>
      </c>
    </row>
    <row r="2806">
      <c r="A2806" s="43" t="s">
        <v>1664</v>
      </c>
    </row>
    <row r="2808">
      <c r="A2808" s="28" t="s">
        <v>30</v>
      </c>
      <c r="B2808" s="29" t="s">
        <v>31</v>
      </c>
      <c r="C2808" s="29"/>
      <c r="D2808" s="29"/>
      <c r="E2808" s="29"/>
      <c r="F2808" s="29"/>
      <c r="G2808" s="28" t="s">
        <v>32</v>
      </c>
      <c r="H2808" s="28" t="s">
        <v>33</v>
      </c>
      <c r="I2808" s="31" t="s">
        <v>34</v>
      </c>
      <c r="J2808" s="30" t="s">
        <v>35</v>
      </c>
    </row>
    <row r="2809" ht="60.0" customHeight="true">
      <c r="A2809" s="35" t="s">
        <v>1665</v>
      </c>
      <c r="B2809" s="41" t="s">
        <v>1666</v>
      </c>
      <c r="C2809" s="41"/>
      <c r="D2809" s="41"/>
      <c r="E2809" s="41"/>
      <c r="F2809" s="41"/>
      <c r="G2809" s="35" t="s">
        <v>38</v>
      </c>
      <c r="H2809" s="38" t="s">
        <v>1392</v>
      </c>
      <c r="I2809" t="n" s="39"/>
      <c r="J2809" t="n" s="37">
        <f>TRUNC((H2809*TRUNC(I2809,2)),2)</f>
      </c>
      <c r="K2809" s="36" t="s">
        <v>1667</v>
      </c>
    </row>
    <row r="2810" ht="60.0" customHeight="true">
      <c r="A2810" s="35" t="s">
        <v>1668</v>
      </c>
      <c r="B2810" s="41" t="s">
        <v>1669</v>
      </c>
      <c r="C2810" s="41"/>
      <c r="D2810" s="41"/>
      <c r="E2810" s="41"/>
      <c r="F2810" s="41"/>
      <c r="G2810" s="35" t="s">
        <v>38</v>
      </c>
      <c r="H2810" s="38" t="s">
        <v>54</v>
      </c>
      <c r="I2810" t="n" s="39"/>
      <c r="J2810" t="n" s="37">
        <f>TRUNC((H2810*TRUNC(I2810,2)),2)</f>
      </c>
      <c r="K2810" s="36" t="s">
        <v>1670</v>
      </c>
    </row>
    <row r="2811" ht="60.0" customHeight="true">
      <c r="A2811" s="35" t="s">
        <v>1671</v>
      </c>
      <c r="B2811" s="41" t="s">
        <v>1672</v>
      </c>
      <c r="C2811" s="41"/>
      <c r="D2811" s="41"/>
      <c r="E2811" s="41"/>
      <c r="F2811" s="41"/>
      <c r="G2811" s="35" t="s">
        <v>38</v>
      </c>
      <c r="H2811" s="38" t="s">
        <v>411</v>
      </c>
      <c r="I2811" t="n" s="39"/>
      <c r="J2811" t="n" s="37">
        <f>TRUNC((H2811*TRUNC(I2811,2)),2)</f>
      </c>
      <c r="K2811" s="36" t="s">
        <v>1673</v>
      </c>
    </row>
    <row r="2812" ht="60.0" customHeight="true">
      <c r="A2812" s="35" t="s">
        <v>1674</v>
      </c>
      <c r="B2812" s="41" t="s">
        <v>1675</v>
      </c>
      <c r="C2812" s="41"/>
      <c r="D2812" s="41"/>
      <c r="E2812" s="41"/>
      <c r="F2812" s="41"/>
      <c r="G2812" s="35" t="s">
        <v>38</v>
      </c>
      <c r="H2812" s="38" t="s">
        <v>504</v>
      </c>
      <c r="I2812" t="n" s="39"/>
      <c r="J2812" t="n" s="37">
        <f>TRUNC((H2812*TRUNC(I2812,2)),2)</f>
      </c>
      <c r="K2812" s="36" t="s">
        <v>1676</v>
      </c>
    </row>
    <row r="2816">
      <c r="C2816" s="16" t="s">
        <v>0</v>
      </c>
      <c r="I2816" s="20" t="s">
        <v>3</v>
      </c>
      <c r="J2816" s="19">
        <f>IF(J1 = "","",J1)</f>
      </c>
    </row>
    <row r="2817">
      <c r="C2817" s="16" t="s">
        <v>1</v>
      </c>
      <c r="J2817" s="17" t="s">
        <v>1946</v>
      </c>
    </row>
    <row r="2818">
      <c r="C2818" s="16" t="s">
        <v>2</v>
      </c>
    </row>
    <row r="2820">
      <c r="A2820" s="32" t="s">
        <v>9</v>
      </c>
      <c r="D2820" s="46" t="s">
        <v>10</v>
      </c>
    </row>
    <row r="2821">
      <c r="A2821" s="32" t="s">
        <v>11</v>
      </c>
      <c r="D2821" s="46">
        <f>IF(D6 = "","",D6)</f>
      </c>
    </row>
    <row r="2822">
      <c r="A2822" s="32" t="s">
        <v>12</v>
      </c>
      <c r="D2822" s="46">
        <f>IF(D7 = "","",D7)</f>
      </c>
      <c r="J2822" s="32"/>
      <c r="K2822" s="32"/>
      <c r="L2822" s="32"/>
      <c r="M2822" s="32"/>
    </row>
    <row r="2823">
      <c r="A2823" s="32" t="s">
        <v>13</v>
      </c>
      <c r="D2823" s="46" t="s">
        <v>14</v>
      </c>
    </row>
    <row r="2824">
      <c r="A2824" s="32" t="s">
        <v>15</v>
      </c>
      <c r="D2824" s="46" t="s">
        <v>16</v>
      </c>
      <c r="I2824" s="32" t="s">
        <v>17</v>
      </c>
      <c r="J2824" s="46" t="s">
        <v>18</v>
      </c>
    </row>
    <row r="2825" ht="45.0" customHeight="true">
      <c r="A2825" s="32" t="s">
        <v>19</v>
      </c>
      <c r="D2825" s="46" t="s">
        <v>20</v>
      </c>
    </row>
    <row r="2826" ht="15.0" customHeight="true">
      <c r="A2826" s="32" t="s">
        <v>21</v>
      </c>
      <c r="D2826" s="46" t="s">
        <v>22</v>
      </c>
    </row>
    <row r="2827" ht="15.0" customHeight="true">
      <c r="A2827" s="32" t="s">
        <v>23</v>
      </c>
      <c r="D2827" s="46" t="s">
        <v>24</v>
      </c>
    </row>
    <row r="2828">
      <c r="A2828" s="32" t="s">
        <v>25</v>
      </c>
      <c r="D2828" s="46" t="s">
        <v>26</v>
      </c>
    </row>
    <row r="2829">
      <c r="A2829" s="32" t="s">
        <v>27</v>
      </c>
      <c r="D2829" s="46" t="s">
        <v>28</v>
      </c>
    </row>
    <row r="2831">
      <c r="A2831" s="28" t="s">
        <v>30</v>
      </c>
      <c r="B2831" s="29" t="s">
        <v>31</v>
      </c>
      <c r="C2831" s="29"/>
      <c r="D2831" s="29"/>
      <c r="E2831" s="29"/>
      <c r="F2831" s="29"/>
      <c r="G2831" s="28" t="s">
        <v>32</v>
      </c>
      <c r="H2831" s="28" t="s">
        <v>33</v>
      </c>
      <c r="I2831" s="31" t="s">
        <v>34</v>
      </c>
      <c r="J2831" s="30" t="s">
        <v>35</v>
      </c>
    </row>
    <row r="2832" ht="60.0" customHeight="true">
      <c r="A2832" s="35" t="s">
        <v>1677</v>
      </c>
      <c r="B2832" s="41" t="s">
        <v>1678</v>
      </c>
      <c r="C2832" s="41"/>
      <c r="D2832" s="41"/>
      <c r="E2832" s="41"/>
      <c r="F2832" s="41"/>
      <c r="G2832" s="35" t="s">
        <v>38</v>
      </c>
      <c r="H2832" s="38" t="s">
        <v>626</v>
      </c>
      <c r="I2832" t="n" s="39"/>
      <c r="J2832" t="n" s="37">
        <f>TRUNC((H2832*TRUNC(I2832,2)),2)</f>
      </c>
      <c r="K2832" s="36" t="s">
        <v>1679</v>
      </c>
    </row>
    <row r="2833" ht="60.0" customHeight="true">
      <c r="A2833" s="35" t="s">
        <v>1680</v>
      </c>
      <c r="B2833" s="41" t="s">
        <v>1681</v>
      </c>
      <c r="C2833" s="41"/>
      <c r="D2833" s="41"/>
      <c r="E2833" s="41"/>
      <c r="F2833" s="41"/>
      <c r="G2833" s="35" t="s">
        <v>38</v>
      </c>
      <c r="H2833" s="38" t="s">
        <v>561</v>
      </c>
      <c r="I2833" t="n" s="39"/>
      <c r="J2833" t="n" s="37">
        <f>TRUNC((H2833*TRUNC(I2833,2)),2)</f>
      </c>
      <c r="K2833" s="36" t="s">
        <v>1682</v>
      </c>
    </row>
    <row r="2834" ht="60.0" customHeight="true">
      <c r="A2834" s="35" t="s">
        <v>1683</v>
      </c>
      <c r="B2834" s="41" t="s">
        <v>1684</v>
      </c>
      <c r="C2834" s="41"/>
      <c r="D2834" s="41"/>
      <c r="E2834" s="41"/>
      <c r="F2834" s="41"/>
      <c r="G2834" s="35" t="s">
        <v>38</v>
      </c>
      <c r="H2834" s="38" t="s">
        <v>504</v>
      </c>
      <c r="I2834" t="n" s="39"/>
      <c r="J2834" t="n" s="37">
        <f>TRUNC((H2834*TRUNC(I2834,2)),2)</f>
      </c>
      <c r="K2834" s="36" t="s">
        <v>1685</v>
      </c>
    </row>
    <row r="2835" ht="60.0" customHeight="true">
      <c r="A2835" s="35" t="s">
        <v>1686</v>
      </c>
      <c r="B2835" s="41" t="s">
        <v>1687</v>
      </c>
      <c r="C2835" s="41"/>
      <c r="D2835" s="41"/>
      <c r="E2835" s="41"/>
      <c r="F2835" s="41"/>
      <c r="G2835" s="35" t="s">
        <v>38</v>
      </c>
      <c r="H2835" s="38" t="s">
        <v>634</v>
      </c>
      <c r="I2835" t="n" s="39"/>
      <c r="J2835" t="n" s="37">
        <f>TRUNC((H2835*TRUNC(I2835,2)),2)</f>
      </c>
      <c r="K2835" s="36" t="s">
        <v>1688</v>
      </c>
    </row>
    <row r="2836">
      <c r="I2836" s="45" t="s">
        <v>41</v>
      </c>
      <c r="J2836" s="44" t="n">
        <f>SUM(J2809:J2812,J2832:J2835)</f>
      </c>
    </row>
    <row r="2838">
      <c r="A2838" s="43" t="s">
        <v>1689</v>
      </c>
    </row>
    <row r="2840">
      <c r="A2840" s="28" t="s">
        <v>30</v>
      </c>
      <c r="B2840" s="29" t="s">
        <v>31</v>
      </c>
      <c r="C2840" s="29"/>
      <c r="D2840" s="29"/>
      <c r="E2840" s="29"/>
      <c r="F2840" s="29"/>
      <c r="G2840" s="28" t="s">
        <v>32</v>
      </c>
      <c r="H2840" s="28" t="s">
        <v>33</v>
      </c>
      <c r="I2840" s="31" t="s">
        <v>34</v>
      </c>
      <c r="J2840" s="30" t="s">
        <v>35</v>
      </c>
    </row>
    <row r="2841" ht="60.0" customHeight="true">
      <c r="A2841" s="35" t="s">
        <v>1690</v>
      </c>
      <c r="B2841" s="41" t="s">
        <v>1691</v>
      </c>
      <c r="C2841" s="41"/>
      <c r="D2841" s="41"/>
      <c r="E2841" s="41"/>
      <c r="F2841" s="41"/>
      <c r="G2841" s="35" t="s">
        <v>86</v>
      </c>
      <c r="H2841" s="38" t="s">
        <v>1064</v>
      </c>
      <c r="I2841" t="n" s="39"/>
      <c r="J2841" t="n" s="37">
        <f>TRUNC((H2841*TRUNC(I2841,2)),2)</f>
      </c>
      <c r="K2841" s="36" t="s">
        <v>1692</v>
      </c>
    </row>
    <row r="2842" ht="60.0" customHeight="true">
      <c r="A2842" s="35" t="s">
        <v>1693</v>
      </c>
      <c r="B2842" s="41" t="s">
        <v>1694</v>
      </c>
      <c r="C2842" s="41"/>
      <c r="D2842" s="41"/>
      <c r="E2842" s="41"/>
      <c r="F2842" s="41"/>
      <c r="G2842" s="35" t="s">
        <v>86</v>
      </c>
      <c r="H2842" s="38" t="s">
        <v>1695</v>
      </c>
      <c r="I2842" t="n" s="39"/>
      <c r="J2842" t="n" s="37">
        <f>TRUNC((H2842*TRUNC(I2842,2)),2)</f>
      </c>
      <c r="K2842" s="36" t="s">
        <v>1696</v>
      </c>
    </row>
    <row r="2843">
      <c r="I2843" s="45" t="s">
        <v>41</v>
      </c>
      <c r="J2843" s="44" t="n">
        <f>SUM(J2841:J2842)</f>
      </c>
    </row>
    <row r="2849">
      <c r="C2849" s="16" t="s">
        <v>0</v>
      </c>
      <c r="I2849" s="20" t="s">
        <v>3</v>
      </c>
      <c r="J2849" s="19">
        <f>IF(J1 = "","",J1)</f>
      </c>
    </row>
    <row r="2850">
      <c r="C2850" s="16" t="s">
        <v>1</v>
      </c>
      <c r="J2850" s="17" t="s">
        <v>1947</v>
      </c>
    </row>
    <row r="2851">
      <c r="C2851" s="16" t="s">
        <v>2</v>
      </c>
    </row>
    <row r="2853">
      <c r="A2853" s="32" t="s">
        <v>9</v>
      </c>
      <c r="D2853" s="46" t="s">
        <v>10</v>
      </c>
    </row>
    <row r="2854">
      <c r="A2854" s="32" t="s">
        <v>11</v>
      </c>
      <c r="D2854" s="46">
        <f>IF(D6 = "","",D6)</f>
      </c>
    </row>
    <row r="2855">
      <c r="A2855" s="32" t="s">
        <v>12</v>
      </c>
      <c r="D2855" s="46">
        <f>IF(D7 = "","",D7)</f>
      </c>
      <c r="J2855" s="32"/>
      <c r="K2855" s="32"/>
      <c r="L2855" s="32"/>
      <c r="M2855" s="32"/>
    </row>
    <row r="2856">
      <c r="A2856" s="32" t="s">
        <v>13</v>
      </c>
      <c r="D2856" s="46" t="s">
        <v>14</v>
      </c>
    </row>
    <row r="2857">
      <c r="A2857" s="32" t="s">
        <v>15</v>
      </c>
      <c r="D2857" s="46" t="s">
        <v>16</v>
      </c>
      <c r="I2857" s="32" t="s">
        <v>17</v>
      </c>
      <c r="J2857" s="46" t="s">
        <v>18</v>
      </c>
    </row>
    <row r="2858" ht="45.0" customHeight="true">
      <c r="A2858" s="32" t="s">
        <v>19</v>
      </c>
      <c r="D2858" s="46" t="s">
        <v>20</v>
      </c>
    </row>
    <row r="2859" ht="15.0" customHeight="true">
      <c r="A2859" s="32" t="s">
        <v>21</v>
      </c>
      <c r="D2859" s="46" t="s">
        <v>22</v>
      </c>
    </row>
    <row r="2860" ht="15.0" customHeight="true">
      <c r="A2860" s="32" t="s">
        <v>23</v>
      </c>
      <c r="D2860" s="46" t="s">
        <v>24</v>
      </c>
    </row>
    <row r="2861">
      <c r="A2861" s="32" t="s">
        <v>25</v>
      </c>
      <c r="D2861" s="46" t="s">
        <v>26</v>
      </c>
    </row>
    <row r="2862">
      <c r="A2862" s="32" t="s">
        <v>27</v>
      </c>
      <c r="D2862" s="46" t="s">
        <v>28</v>
      </c>
    </row>
    <row r="2864">
      <c r="A2864" s="43" t="s">
        <v>1697</v>
      </c>
    </row>
    <row r="2866">
      <c r="A2866" s="28" t="s">
        <v>30</v>
      </c>
      <c r="B2866" s="29" t="s">
        <v>31</v>
      </c>
      <c r="C2866" s="29"/>
      <c r="D2866" s="29"/>
      <c r="E2866" s="29"/>
      <c r="F2866" s="29"/>
      <c r="G2866" s="28" t="s">
        <v>32</v>
      </c>
      <c r="H2866" s="28" t="s">
        <v>33</v>
      </c>
      <c r="I2866" s="31" t="s">
        <v>34</v>
      </c>
      <c r="J2866" s="30" t="s">
        <v>35</v>
      </c>
    </row>
    <row r="2867" ht="105.0" customHeight="true">
      <c r="A2867" s="35" t="s">
        <v>132</v>
      </c>
      <c r="B2867" s="41" t="s">
        <v>133</v>
      </c>
      <c r="C2867" s="41"/>
      <c r="D2867" s="41"/>
      <c r="E2867" s="41"/>
      <c r="F2867" s="41"/>
      <c r="G2867" s="35" t="s">
        <v>86</v>
      </c>
      <c r="H2867" s="38" t="s">
        <v>1381</v>
      </c>
      <c r="I2867" t="n" s="39"/>
      <c r="J2867" t="n" s="37">
        <f>TRUNC((H2867*TRUNC(I2867,2)),2)</f>
      </c>
      <c r="K2867" s="36" t="s">
        <v>1698</v>
      </c>
    </row>
    <row r="2868">
      <c r="I2868" s="45" t="s">
        <v>41</v>
      </c>
      <c r="J2868" s="44" t="n">
        <f>SUM(J2867)</f>
      </c>
    </row>
    <row r="2870">
      <c r="A2870" s="43" t="s">
        <v>1699</v>
      </c>
    </row>
    <row r="2872">
      <c r="A2872" s="43" t="s">
        <v>1700</v>
      </c>
    </row>
    <row r="2874">
      <c r="A2874" s="28" t="s">
        <v>30</v>
      </c>
      <c r="B2874" s="29" t="s">
        <v>31</v>
      </c>
      <c r="C2874" s="29"/>
      <c r="D2874" s="29"/>
      <c r="E2874" s="29"/>
      <c r="F2874" s="29"/>
      <c r="G2874" s="28" t="s">
        <v>32</v>
      </c>
      <c r="H2874" s="28" t="s">
        <v>33</v>
      </c>
      <c r="I2874" s="31" t="s">
        <v>34</v>
      </c>
      <c r="J2874" s="30" t="s">
        <v>35</v>
      </c>
    </row>
    <row r="2875" ht="120.0" customHeight="true">
      <c r="A2875" s="35" t="s">
        <v>1701</v>
      </c>
      <c r="B2875" s="41" t="s">
        <v>1702</v>
      </c>
      <c r="C2875" s="41"/>
      <c r="D2875" s="41"/>
      <c r="E2875" s="41"/>
      <c r="F2875" s="41"/>
      <c r="G2875" s="35" t="s">
        <v>38</v>
      </c>
      <c r="H2875" s="38" t="s">
        <v>1703</v>
      </c>
      <c r="I2875" t="n" s="39"/>
      <c r="J2875" t="n" s="37">
        <f>TRUNC((H2875*TRUNC(I2875,2)),2)</f>
      </c>
      <c r="K2875" s="36" t="s">
        <v>1704</v>
      </c>
    </row>
    <row r="2876">
      <c r="I2876" s="45" t="s">
        <v>41</v>
      </c>
      <c r="J2876" s="44" t="n">
        <f>SUM(J2875)</f>
      </c>
    </row>
    <row r="2887">
      <c r="C2887" s="16" t="s">
        <v>0</v>
      </c>
      <c r="I2887" s="20" t="s">
        <v>3</v>
      </c>
      <c r="J2887" s="19">
        <f>IF(J1 = "","",J1)</f>
      </c>
    </row>
    <row r="2888">
      <c r="C2888" s="16" t="s">
        <v>1</v>
      </c>
      <c r="J2888" s="17" t="s">
        <v>1948</v>
      </c>
    </row>
    <row r="2889">
      <c r="C2889" s="16" t="s">
        <v>2</v>
      </c>
    </row>
    <row r="2891">
      <c r="A2891" s="32" t="s">
        <v>9</v>
      </c>
      <c r="D2891" s="46" t="s">
        <v>10</v>
      </c>
    </row>
    <row r="2892">
      <c r="A2892" s="32" t="s">
        <v>11</v>
      </c>
      <c r="D2892" s="46">
        <f>IF(D6 = "","",D6)</f>
      </c>
    </row>
    <row r="2893">
      <c r="A2893" s="32" t="s">
        <v>12</v>
      </c>
      <c r="D2893" s="46">
        <f>IF(D7 = "","",D7)</f>
      </c>
      <c r="J2893" s="32"/>
      <c r="K2893" s="32"/>
      <c r="L2893" s="32"/>
      <c r="M2893" s="32"/>
    </row>
    <row r="2894">
      <c r="A2894" s="32" t="s">
        <v>13</v>
      </c>
      <c r="D2894" s="46" t="s">
        <v>14</v>
      </c>
    </row>
    <row r="2895">
      <c r="A2895" s="32" t="s">
        <v>15</v>
      </c>
      <c r="D2895" s="46" t="s">
        <v>16</v>
      </c>
      <c r="I2895" s="32" t="s">
        <v>17</v>
      </c>
      <c r="J2895" s="46" t="s">
        <v>18</v>
      </c>
    </row>
    <row r="2896" ht="45.0" customHeight="true">
      <c r="A2896" s="32" t="s">
        <v>19</v>
      </c>
      <c r="D2896" s="46" t="s">
        <v>20</v>
      </c>
    </row>
    <row r="2897" ht="15.0" customHeight="true">
      <c r="A2897" s="32" t="s">
        <v>21</v>
      </c>
      <c r="D2897" s="46" t="s">
        <v>22</v>
      </c>
    </row>
    <row r="2898" ht="15.0" customHeight="true">
      <c r="A2898" s="32" t="s">
        <v>23</v>
      </c>
      <c r="D2898" s="46" t="s">
        <v>24</v>
      </c>
    </row>
    <row r="2899">
      <c r="A2899" s="32" t="s">
        <v>25</v>
      </c>
      <c r="D2899" s="46" t="s">
        <v>26</v>
      </c>
    </row>
    <row r="2900">
      <c r="A2900" s="32" t="s">
        <v>27</v>
      </c>
      <c r="D2900" s="46" t="s">
        <v>28</v>
      </c>
    </row>
    <row r="2902">
      <c r="A2902" s="43" t="s">
        <v>1705</v>
      </c>
    </row>
    <row r="2904">
      <c r="A2904" s="28" t="s">
        <v>30</v>
      </c>
      <c r="B2904" s="29" t="s">
        <v>31</v>
      </c>
      <c r="C2904" s="29"/>
      <c r="D2904" s="29"/>
      <c r="E2904" s="29"/>
      <c r="F2904" s="29"/>
      <c r="G2904" s="28" t="s">
        <v>32</v>
      </c>
      <c r="H2904" s="28" t="s">
        <v>33</v>
      </c>
      <c r="I2904" s="31" t="s">
        <v>34</v>
      </c>
      <c r="J2904" s="30" t="s">
        <v>35</v>
      </c>
    </row>
    <row r="2905" ht="90.0" customHeight="true">
      <c r="A2905" s="35" t="s">
        <v>1706</v>
      </c>
      <c r="B2905" s="41" t="s">
        <v>1707</v>
      </c>
      <c r="C2905" s="41"/>
      <c r="D2905" s="41"/>
      <c r="E2905" s="41"/>
      <c r="F2905" s="41"/>
      <c r="G2905" s="35" t="s">
        <v>86</v>
      </c>
      <c r="H2905" s="38" t="s">
        <v>1708</v>
      </c>
      <c r="I2905" t="n" s="39"/>
      <c r="J2905" t="n" s="37">
        <f>TRUNC((H2905*TRUNC(I2905,2)),2)</f>
      </c>
      <c r="K2905" s="36" t="s">
        <v>1709</v>
      </c>
    </row>
    <row r="2906" ht="30.0" customHeight="true">
      <c r="A2906" s="35" t="s">
        <v>1710</v>
      </c>
      <c r="B2906" s="41" t="s">
        <v>1711</v>
      </c>
      <c r="C2906" s="41"/>
      <c r="D2906" s="41"/>
      <c r="E2906" s="41"/>
      <c r="F2906" s="41"/>
      <c r="G2906" s="35" t="s">
        <v>86</v>
      </c>
      <c r="H2906" s="38" t="s">
        <v>1708</v>
      </c>
      <c r="I2906" t="n" s="39"/>
      <c r="J2906" t="n" s="37">
        <f>TRUNC((H2906*TRUNC(I2906,2)),2)</f>
      </c>
      <c r="K2906" s="36" t="s">
        <v>1712</v>
      </c>
    </row>
    <row r="2907">
      <c r="I2907" s="45" t="s">
        <v>41</v>
      </c>
      <c r="J2907" s="44" t="n">
        <f>SUM(J2905:J2906)</f>
      </c>
    </row>
    <row r="2909">
      <c r="A2909" s="43" t="s">
        <v>1713</v>
      </c>
    </row>
    <row r="2911">
      <c r="A2911" s="28" t="s">
        <v>30</v>
      </c>
      <c r="B2911" s="29" t="s">
        <v>31</v>
      </c>
      <c r="C2911" s="29"/>
      <c r="D2911" s="29"/>
      <c r="E2911" s="29"/>
      <c r="F2911" s="29"/>
      <c r="G2911" s="28" t="s">
        <v>32</v>
      </c>
      <c r="H2911" s="28" t="s">
        <v>33</v>
      </c>
      <c r="I2911" s="31" t="s">
        <v>34</v>
      </c>
      <c r="J2911" s="30" t="s">
        <v>35</v>
      </c>
    </row>
    <row r="2912" ht="60.0" customHeight="true">
      <c r="A2912" s="35" t="s">
        <v>1714</v>
      </c>
      <c r="B2912" s="41" t="s">
        <v>1715</v>
      </c>
      <c r="C2912" s="41"/>
      <c r="D2912" s="41"/>
      <c r="E2912" s="41"/>
      <c r="F2912" s="41"/>
      <c r="G2912" s="35" t="s">
        <v>86</v>
      </c>
      <c r="H2912" s="38" t="s">
        <v>1716</v>
      </c>
      <c r="I2912" t="n" s="39"/>
      <c r="J2912" t="n" s="37">
        <f>TRUNC((H2912*TRUNC(I2912,2)),2)</f>
      </c>
      <c r="K2912" s="36" t="s">
        <v>1717</v>
      </c>
    </row>
    <row r="2913" ht="60.0" customHeight="true">
      <c r="A2913" s="35" t="s">
        <v>1718</v>
      </c>
      <c r="B2913" s="41" t="s">
        <v>1719</v>
      </c>
      <c r="C2913" s="41"/>
      <c r="D2913" s="41"/>
      <c r="E2913" s="41"/>
      <c r="F2913" s="41"/>
      <c r="G2913" s="35" t="s">
        <v>86</v>
      </c>
      <c r="H2913" s="38" t="s">
        <v>1720</v>
      </c>
      <c r="I2913" t="n" s="39"/>
      <c r="J2913" t="n" s="37">
        <f>TRUNC((H2913*TRUNC(I2913,2)),2)</f>
      </c>
      <c r="K2913" s="36" t="s">
        <v>1721</v>
      </c>
    </row>
    <row r="2914">
      <c r="I2914" s="45" t="s">
        <v>41</v>
      </c>
      <c r="J2914" s="44" t="n">
        <f>SUM(J2912:J2913)</f>
      </c>
    </row>
    <row r="2926">
      <c r="C2926" s="16" t="s">
        <v>0</v>
      </c>
      <c r="I2926" s="20" t="s">
        <v>3</v>
      </c>
      <c r="J2926" s="19">
        <f>IF(J1 = "","",J1)</f>
      </c>
    </row>
    <row r="2927">
      <c r="C2927" s="16" t="s">
        <v>1</v>
      </c>
      <c r="J2927" s="17" t="s">
        <v>1949</v>
      </c>
    </row>
    <row r="2928">
      <c r="C2928" s="16" t="s">
        <v>2</v>
      </c>
    </row>
    <row r="2930">
      <c r="A2930" s="32" t="s">
        <v>9</v>
      </c>
      <c r="D2930" s="46" t="s">
        <v>10</v>
      </c>
    </row>
    <row r="2931">
      <c r="A2931" s="32" t="s">
        <v>11</v>
      </c>
      <c r="D2931" s="46">
        <f>IF(D6 = "","",D6)</f>
      </c>
    </row>
    <row r="2932">
      <c r="A2932" s="32" t="s">
        <v>12</v>
      </c>
      <c r="D2932" s="46">
        <f>IF(D7 = "","",D7)</f>
      </c>
      <c r="J2932" s="32"/>
      <c r="K2932" s="32"/>
      <c r="L2932" s="32"/>
      <c r="M2932" s="32"/>
    </row>
    <row r="2933">
      <c r="A2933" s="32" t="s">
        <v>13</v>
      </c>
      <c r="D2933" s="46" t="s">
        <v>14</v>
      </c>
    </row>
    <row r="2934">
      <c r="A2934" s="32" t="s">
        <v>15</v>
      </c>
      <c r="D2934" s="46" t="s">
        <v>16</v>
      </c>
      <c r="I2934" s="32" t="s">
        <v>17</v>
      </c>
      <c r="J2934" s="46" t="s">
        <v>18</v>
      </c>
    </row>
    <row r="2935" ht="45.0" customHeight="true">
      <c r="A2935" s="32" t="s">
        <v>19</v>
      </c>
      <c r="D2935" s="46" t="s">
        <v>20</v>
      </c>
    </row>
    <row r="2936" ht="15.0" customHeight="true">
      <c r="A2936" s="32" t="s">
        <v>21</v>
      </c>
      <c r="D2936" s="46" t="s">
        <v>22</v>
      </c>
    </row>
    <row r="2937" ht="15.0" customHeight="true">
      <c r="A2937" s="32" t="s">
        <v>23</v>
      </c>
      <c r="D2937" s="46" t="s">
        <v>24</v>
      </c>
    </row>
    <row r="2938">
      <c r="A2938" s="32" t="s">
        <v>25</v>
      </c>
      <c r="D2938" s="46" t="s">
        <v>26</v>
      </c>
    </row>
    <row r="2939">
      <c r="A2939" s="32" t="s">
        <v>27</v>
      </c>
      <c r="D2939" s="46" t="s">
        <v>28</v>
      </c>
    </row>
    <row r="2941">
      <c r="A2941" s="43" t="s">
        <v>1722</v>
      </c>
    </row>
    <row r="2943">
      <c r="A2943" s="28" t="s">
        <v>30</v>
      </c>
      <c r="B2943" s="29" t="s">
        <v>31</v>
      </c>
      <c r="C2943" s="29"/>
      <c r="D2943" s="29"/>
      <c r="E2943" s="29"/>
      <c r="F2943" s="29"/>
      <c r="G2943" s="28" t="s">
        <v>32</v>
      </c>
      <c r="H2943" s="28" t="s">
        <v>33</v>
      </c>
      <c r="I2943" s="31" t="s">
        <v>34</v>
      </c>
      <c r="J2943" s="30" t="s">
        <v>35</v>
      </c>
    </row>
    <row r="2944" ht="60.0" customHeight="true">
      <c r="A2944" s="35" t="s">
        <v>1359</v>
      </c>
      <c r="B2944" s="41" t="s">
        <v>1360</v>
      </c>
      <c r="C2944" s="41"/>
      <c r="D2944" s="41"/>
      <c r="E2944" s="41"/>
      <c r="F2944" s="41"/>
      <c r="G2944" s="35" t="s">
        <v>188</v>
      </c>
      <c r="H2944" s="38" t="s">
        <v>1723</v>
      </c>
      <c r="I2944" t="n" s="39"/>
      <c r="J2944" t="n" s="37">
        <f>TRUNC((H2944*TRUNC(I2944,2)),2)</f>
      </c>
      <c r="K2944" s="36" t="s">
        <v>1724</v>
      </c>
    </row>
    <row r="2945" ht="75.0" customHeight="true">
      <c r="A2945" s="35" t="s">
        <v>229</v>
      </c>
      <c r="B2945" s="41" t="s">
        <v>230</v>
      </c>
      <c r="C2945" s="41"/>
      <c r="D2945" s="41"/>
      <c r="E2945" s="41"/>
      <c r="F2945" s="41"/>
      <c r="G2945" s="35" t="s">
        <v>226</v>
      </c>
      <c r="H2945" s="38" t="s">
        <v>1725</v>
      </c>
      <c r="I2945" t="n" s="39"/>
      <c r="J2945" t="n" s="37">
        <f>TRUNC((H2945*TRUNC(I2945,2)),2)</f>
      </c>
      <c r="K2945" s="36" t="s">
        <v>1726</v>
      </c>
    </row>
    <row r="2946">
      <c r="I2946" s="45" t="s">
        <v>41</v>
      </c>
      <c r="J2946" s="44" t="n">
        <f>SUM(J2944:J2945)</f>
      </c>
    </row>
    <row r="2948">
      <c r="A2948" s="43" t="s">
        <v>1727</v>
      </c>
    </row>
    <row r="2950">
      <c r="A2950" s="28" t="s">
        <v>30</v>
      </c>
      <c r="B2950" s="29" t="s">
        <v>31</v>
      </c>
      <c r="C2950" s="29"/>
      <c r="D2950" s="29"/>
      <c r="E2950" s="29"/>
      <c r="F2950" s="29"/>
      <c r="G2950" s="28" t="s">
        <v>32</v>
      </c>
      <c r="H2950" s="28" t="s">
        <v>33</v>
      </c>
      <c r="I2950" s="31" t="s">
        <v>34</v>
      </c>
      <c r="J2950" s="30" t="s">
        <v>35</v>
      </c>
    </row>
    <row r="2951" ht="45.0" customHeight="true">
      <c r="A2951" s="35" t="s">
        <v>1364</v>
      </c>
      <c r="B2951" s="41" t="s">
        <v>1365</v>
      </c>
      <c r="C2951" s="41"/>
      <c r="D2951" s="41"/>
      <c r="E2951" s="41"/>
      <c r="F2951" s="41"/>
      <c r="G2951" s="35" t="s">
        <v>188</v>
      </c>
      <c r="H2951" s="38" t="s">
        <v>1728</v>
      </c>
      <c r="I2951" t="n" s="39"/>
      <c r="J2951" t="n" s="37">
        <f>TRUNC((H2951*TRUNC(I2951,2)),2)</f>
      </c>
      <c r="K2951" s="36" t="s">
        <v>1729</v>
      </c>
    </row>
    <row r="2952">
      <c r="I2952" s="45" t="s">
        <v>41</v>
      </c>
      <c r="J2952" s="44" t="n">
        <f>SUM(J2951)</f>
      </c>
    </row>
    <row r="2954">
      <c r="A2954" s="43" t="s">
        <v>1730</v>
      </c>
    </row>
    <row r="2956">
      <c r="A2956" s="28" t="s">
        <v>30</v>
      </c>
      <c r="B2956" s="29" t="s">
        <v>31</v>
      </c>
      <c r="C2956" s="29"/>
      <c r="D2956" s="29"/>
      <c r="E2956" s="29"/>
      <c r="F2956" s="29"/>
      <c r="G2956" s="28" t="s">
        <v>32</v>
      </c>
      <c r="H2956" s="28" t="s">
        <v>33</v>
      </c>
      <c r="I2956" s="31" t="s">
        <v>34</v>
      </c>
      <c r="J2956" s="30" t="s">
        <v>35</v>
      </c>
    </row>
    <row r="2957" ht="105.0" customHeight="true">
      <c r="A2957" s="35" t="s">
        <v>132</v>
      </c>
      <c r="B2957" s="41" t="s">
        <v>133</v>
      </c>
      <c r="C2957" s="41"/>
      <c r="D2957" s="41"/>
      <c r="E2957" s="41"/>
      <c r="F2957" s="41"/>
      <c r="G2957" s="35" t="s">
        <v>86</v>
      </c>
      <c r="H2957" s="38" t="s">
        <v>1731</v>
      </c>
      <c r="I2957" t="n" s="39"/>
      <c r="J2957" t="n" s="37">
        <f>TRUNC((H2957*TRUNC(I2957,2)),2)</f>
      </c>
      <c r="K2957" s="36" t="s">
        <v>1732</v>
      </c>
    </row>
    <row r="2958">
      <c r="I2958" s="45" t="s">
        <v>41</v>
      </c>
      <c r="J2958" s="44" t="n">
        <f>SUM(J2957)</f>
      </c>
    </row>
    <row r="2962">
      <c r="C2962" s="16" t="s">
        <v>0</v>
      </c>
      <c r="I2962" s="20" t="s">
        <v>3</v>
      </c>
      <c r="J2962" s="19">
        <f>IF(J1 = "","",J1)</f>
      </c>
    </row>
    <row r="2963">
      <c r="C2963" s="16" t="s">
        <v>1</v>
      </c>
      <c r="J2963" s="17" t="s">
        <v>1950</v>
      </c>
    </row>
    <row r="2964">
      <c r="C2964" s="16" t="s">
        <v>2</v>
      </c>
    </row>
    <row r="2966">
      <c r="A2966" s="32" t="s">
        <v>9</v>
      </c>
      <c r="D2966" s="46" t="s">
        <v>10</v>
      </c>
    </row>
    <row r="2967">
      <c r="A2967" s="32" t="s">
        <v>11</v>
      </c>
      <c r="D2967" s="46">
        <f>IF(D6 = "","",D6)</f>
      </c>
    </row>
    <row r="2968">
      <c r="A2968" s="32" t="s">
        <v>12</v>
      </c>
      <c r="D2968" s="46">
        <f>IF(D7 = "","",D7)</f>
      </c>
      <c r="J2968" s="32"/>
      <c r="K2968" s="32"/>
      <c r="L2968" s="32"/>
      <c r="M2968" s="32"/>
    </row>
    <row r="2969">
      <c r="A2969" s="32" t="s">
        <v>13</v>
      </c>
      <c r="D2969" s="46" t="s">
        <v>14</v>
      </c>
    </row>
    <row r="2970">
      <c r="A2970" s="32" t="s">
        <v>15</v>
      </c>
      <c r="D2970" s="46" t="s">
        <v>16</v>
      </c>
      <c r="I2970" s="32" t="s">
        <v>17</v>
      </c>
      <c r="J2970" s="46" t="s">
        <v>18</v>
      </c>
    </row>
    <row r="2971" ht="45.0" customHeight="true">
      <c r="A2971" s="32" t="s">
        <v>19</v>
      </c>
      <c r="D2971" s="46" t="s">
        <v>20</v>
      </c>
    </row>
    <row r="2972" ht="15.0" customHeight="true">
      <c r="A2972" s="32" t="s">
        <v>21</v>
      </c>
      <c r="D2972" s="46" t="s">
        <v>22</v>
      </c>
    </row>
    <row r="2973" ht="15.0" customHeight="true">
      <c r="A2973" s="32" t="s">
        <v>23</v>
      </c>
      <c r="D2973" s="46" t="s">
        <v>24</v>
      </c>
    </row>
    <row r="2974">
      <c r="A2974" s="32" t="s">
        <v>25</v>
      </c>
      <c r="D2974" s="46" t="s">
        <v>26</v>
      </c>
    </row>
    <row r="2975">
      <c r="A2975" s="32" t="s">
        <v>27</v>
      </c>
      <c r="D2975" s="46" t="s">
        <v>28</v>
      </c>
    </row>
    <row r="2977">
      <c r="A2977" s="43" t="s">
        <v>1733</v>
      </c>
    </row>
    <row r="2979">
      <c r="A2979" s="43" t="s">
        <v>1734</v>
      </c>
    </row>
    <row r="2981">
      <c r="A2981" s="28" t="s">
        <v>30</v>
      </c>
      <c r="B2981" s="29" t="s">
        <v>31</v>
      </c>
      <c r="C2981" s="29"/>
      <c r="D2981" s="29"/>
      <c r="E2981" s="29"/>
      <c r="F2981" s="29"/>
      <c r="G2981" s="28" t="s">
        <v>32</v>
      </c>
      <c r="H2981" s="28" t="s">
        <v>33</v>
      </c>
      <c r="I2981" s="31" t="s">
        <v>34</v>
      </c>
      <c r="J2981" s="30" t="s">
        <v>35</v>
      </c>
    </row>
    <row r="2982" ht="75.0" customHeight="true">
      <c r="A2982" s="35" t="s">
        <v>1735</v>
      </c>
      <c r="B2982" s="41" t="s">
        <v>1736</v>
      </c>
      <c r="C2982" s="41"/>
      <c r="D2982" s="41"/>
      <c r="E2982" s="41"/>
      <c r="F2982" s="41"/>
      <c r="G2982" s="35" t="s">
        <v>38</v>
      </c>
      <c r="H2982" s="38" t="s">
        <v>409</v>
      </c>
      <c r="I2982" t="n" s="39"/>
      <c r="J2982" t="n" s="37">
        <f>TRUNC((H2982*TRUNC(I2982,2)),2)</f>
      </c>
      <c r="K2982" s="36" t="s">
        <v>1737</v>
      </c>
    </row>
    <row r="2983" ht="105.0" customHeight="true">
      <c r="A2983" s="35" t="s">
        <v>1738</v>
      </c>
      <c r="B2983" s="41" t="s">
        <v>1739</v>
      </c>
      <c r="C2983" s="41"/>
      <c r="D2983" s="41"/>
      <c r="E2983" s="41"/>
      <c r="F2983" s="41"/>
      <c r="G2983" s="35" t="s">
        <v>38</v>
      </c>
      <c r="H2983" s="38" t="s">
        <v>39</v>
      </c>
      <c r="I2983" t="n" s="39"/>
      <c r="J2983" t="n" s="37">
        <f>TRUNC((H2983*TRUNC(I2983,2)),2)</f>
      </c>
      <c r="K2983" s="36" t="s">
        <v>1740</v>
      </c>
    </row>
    <row r="2984">
      <c r="I2984" s="45" t="s">
        <v>41</v>
      </c>
      <c r="J2984" s="44" t="n">
        <f>SUM(J2982:J2983)</f>
      </c>
    </row>
    <row r="2986">
      <c r="A2986" s="43" t="s">
        <v>1540</v>
      </c>
    </row>
    <row r="2988">
      <c r="A2988" s="28" t="s">
        <v>30</v>
      </c>
      <c r="B2988" s="29" t="s">
        <v>31</v>
      </c>
      <c r="C2988" s="29"/>
      <c r="D2988" s="29"/>
      <c r="E2988" s="29"/>
      <c r="F2988" s="29"/>
      <c r="G2988" s="28" t="s">
        <v>32</v>
      </c>
      <c r="H2988" s="28" t="s">
        <v>33</v>
      </c>
      <c r="I2988" s="31" t="s">
        <v>34</v>
      </c>
      <c r="J2988" s="30" t="s">
        <v>35</v>
      </c>
    </row>
    <row r="2989" ht="30.0" customHeight="true">
      <c r="A2989" s="35" t="s">
        <v>1541</v>
      </c>
      <c r="B2989" s="41" t="s">
        <v>1542</v>
      </c>
      <c r="C2989" s="41"/>
      <c r="D2989" s="41"/>
      <c r="E2989" s="41"/>
      <c r="F2989" s="41"/>
      <c r="G2989" s="35" t="s">
        <v>38</v>
      </c>
      <c r="H2989" s="38" t="s">
        <v>409</v>
      </c>
      <c r="I2989" t="n" s="39"/>
      <c r="J2989" t="n" s="37">
        <f>TRUNC((H2989*TRUNC(I2989,2)),2)</f>
      </c>
      <c r="K2989" s="36" t="s">
        <v>1741</v>
      </c>
    </row>
    <row r="2990">
      <c r="I2990" s="45" t="s">
        <v>41</v>
      </c>
      <c r="J2990" s="44" t="n">
        <f>SUM(J2989)</f>
      </c>
    </row>
    <row r="3002">
      <c r="C3002" s="16" t="s">
        <v>0</v>
      </c>
      <c r="I3002" s="20" t="s">
        <v>3</v>
      </c>
      <c r="J3002" s="19">
        <f>IF(J1 = "","",J1)</f>
      </c>
    </row>
    <row r="3003">
      <c r="C3003" s="16" t="s">
        <v>1</v>
      </c>
      <c r="J3003" s="17" t="s">
        <v>1951</v>
      </c>
    </row>
    <row r="3004">
      <c r="C3004" s="16" t="s">
        <v>2</v>
      </c>
    </row>
    <row r="3006">
      <c r="A3006" s="32" t="s">
        <v>9</v>
      </c>
      <c r="D3006" s="46" t="s">
        <v>10</v>
      </c>
    </row>
    <row r="3007">
      <c r="A3007" s="32" t="s">
        <v>11</v>
      </c>
      <c r="D3007" s="46">
        <f>IF(D6 = "","",D6)</f>
      </c>
    </row>
    <row r="3008">
      <c r="A3008" s="32" t="s">
        <v>12</v>
      </c>
      <c r="D3008" s="46">
        <f>IF(D7 = "","",D7)</f>
      </c>
      <c r="J3008" s="32"/>
      <c r="K3008" s="32"/>
      <c r="L3008" s="32"/>
      <c r="M3008" s="32"/>
    </row>
    <row r="3009">
      <c r="A3009" s="32" t="s">
        <v>13</v>
      </c>
      <c r="D3009" s="46" t="s">
        <v>14</v>
      </c>
    </row>
    <row r="3010">
      <c r="A3010" s="32" t="s">
        <v>15</v>
      </c>
      <c r="D3010" s="46" t="s">
        <v>16</v>
      </c>
      <c r="I3010" s="32" t="s">
        <v>17</v>
      </c>
      <c r="J3010" s="46" t="s">
        <v>18</v>
      </c>
    </row>
    <row r="3011" ht="45.0" customHeight="true">
      <c r="A3011" s="32" t="s">
        <v>19</v>
      </c>
      <c r="D3011" s="46" t="s">
        <v>20</v>
      </c>
    </row>
    <row r="3012" ht="15.0" customHeight="true">
      <c r="A3012" s="32" t="s">
        <v>21</v>
      </c>
      <c r="D3012" s="46" t="s">
        <v>22</v>
      </c>
    </row>
    <row r="3013" ht="15.0" customHeight="true">
      <c r="A3013" s="32" t="s">
        <v>23</v>
      </c>
      <c r="D3013" s="46" t="s">
        <v>24</v>
      </c>
    </row>
    <row r="3014">
      <c r="A3014" s="32" t="s">
        <v>25</v>
      </c>
      <c r="D3014" s="46" t="s">
        <v>26</v>
      </c>
    </row>
    <row r="3015">
      <c r="A3015" s="32" t="s">
        <v>27</v>
      </c>
      <c r="D3015" s="46" t="s">
        <v>28</v>
      </c>
    </row>
    <row r="3017">
      <c r="A3017" s="43" t="s">
        <v>1742</v>
      </c>
    </row>
    <row r="3019">
      <c r="A3019" s="28" t="s">
        <v>30</v>
      </c>
      <c r="B3019" s="29" t="s">
        <v>31</v>
      </c>
      <c r="C3019" s="29"/>
      <c r="D3019" s="29"/>
      <c r="E3019" s="29"/>
      <c r="F3019" s="29"/>
      <c r="G3019" s="28" t="s">
        <v>32</v>
      </c>
      <c r="H3019" s="28" t="s">
        <v>33</v>
      </c>
      <c r="I3019" s="31" t="s">
        <v>34</v>
      </c>
      <c r="J3019" s="30" t="s">
        <v>35</v>
      </c>
    </row>
    <row r="3020" ht="30.0" customHeight="true">
      <c r="A3020" s="35" t="s">
        <v>1743</v>
      </c>
      <c r="B3020" s="41" t="s">
        <v>1744</v>
      </c>
      <c r="C3020" s="41"/>
      <c r="D3020" s="41"/>
      <c r="E3020" s="41"/>
      <c r="F3020" s="41"/>
      <c r="G3020" s="35" t="s">
        <v>1409</v>
      </c>
      <c r="H3020" s="38" t="s">
        <v>39</v>
      </c>
      <c r="I3020" t="n" s="39"/>
      <c r="J3020" t="n" s="37">
        <f>TRUNC((H3020*TRUNC(I3020,2)),2)</f>
      </c>
      <c r="K3020" s="36" t="s">
        <v>1745</v>
      </c>
    </row>
    <row r="3021">
      <c r="I3021" s="45" t="s">
        <v>41</v>
      </c>
      <c r="J3021" s="44" t="n">
        <f>SUM(J3020)</f>
      </c>
    </row>
    <row r="3023">
      <c r="A3023" s="43" t="s">
        <v>1746</v>
      </c>
    </row>
    <row r="3025">
      <c r="A3025" s="28" t="s">
        <v>30</v>
      </c>
      <c r="B3025" s="29" t="s">
        <v>31</v>
      </c>
      <c r="C3025" s="29"/>
      <c r="D3025" s="29"/>
      <c r="E3025" s="29"/>
      <c r="F3025" s="29"/>
      <c r="G3025" s="28" t="s">
        <v>32</v>
      </c>
      <c r="H3025" s="28" t="s">
        <v>33</v>
      </c>
      <c r="I3025" s="31" t="s">
        <v>34</v>
      </c>
      <c r="J3025" s="30" t="s">
        <v>35</v>
      </c>
    </row>
    <row r="3026" ht="45.0" customHeight="true">
      <c r="A3026" s="35" t="s">
        <v>1747</v>
      </c>
      <c r="B3026" s="41" t="s">
        <v>1748</v>
      </c>
      <c r="C3026" s="41"/>
      <c r="D3026" s="41"/>
      <c r="E3026" s="41"/>
      <c r="F3026" s="41"/>
      <c r="G3026" s="35" t="s">
        <v>86</v>
      </c>
      <c r="H3026" s="38" t="s">
        <v>1749</v>
      </c>
      <c r="I3026" t="n" s="39"/>
      <c r="J3026" t="n" s="37">
        <f>TRUNC((H3026*TRUNC(I3026,2)),2)</f>
      </c>
      <c r="K3026" s="36" t="s">
        <v>1750</v>
      </c>
    </row>
    <row r="3027" ht="45.0" customHeight="true">
      <c r="A3027" s="35" t="s">
        <v>1751</v>
      </c>
      <c r="B3027" s="41" t="s">
        <v>1752</v>
      </c>
      <c r="C3027" s="41"/>
      <c r="D3027" s="41"/>
      <c r="E3027" s="41"/>
      <c r="F3027" s="41"/>
      <c r="G3027" s="35" t="s">
        <v>86</v>
      </c>
      <c r="H3027" s="38" t="s">
        <v>1753</v>
      </c>
      <c r="I3027" t="n" s="39"/>
      <c r="J3027" t="n" s="37">
        <f>TRUNC((H3027*TRUNC(I3027,2)),2)</f>
      </c>
      <c r="K3027" s="36" t="s">
        <v>1754</v>
      </c>
    </row>
    <row r="3028" ht="45.0" customHeight="true">
      <c r="A3028" s="35" t="s">
        <v>1755</v>
      </c>
      <c r="B3028" s="41" t="s">
        <v>1756</v>
      </c>
      <c r="C3028" s="41"/>
      <c r="D3028" s="41"/>
      <c r="E3028" s="41"/>
      <c r="F3028" s="41"/>
      <c r="G3028" s="35" t="s">
        <v>86</v>
      </c>
      <c r="H3028" s="38" t="s">
        <v>1757</v>
      </c>
      <c r="I3028" t="n" s="39"/>
      <c r="J3028" t="n" s="37">
        <f>TRUNC((H3028*TRUNC(I3028,2)),2)</f>
      </c>
      <c r="K3028" s="36" t="s">
        <v>1758</v>
      </c>
    </row>
    <row r="3029" ht="45.0" customHeight="true">
      <c r="A3029" s="35" t="s">
        <v>1759</v>
      </c>
      <c r="B3029" s="41" t="s">
        <v>1760</v>
      </c>
      <c r="C3029" s="41"/>
      <c r="D3029" s="41"/>
      <c r="E3029" s="41"/>
      <c r="F3029" s="41"/>
      <c r="G3029" s="35" t="s">
        <v>86</v>
      </c>
      <c r="H3029" s="38" t="s">
        <v>308</v>
      </c>
      <c r="I3029" t="n" s="39"/>
      <c r="J3029" t="n" s="37">
        <f>TRUNC((H3029*TRUNC(I3029,2)),2)</f>
      </c>
      <c r="K3029" s="36" t="s">
        <v>1761</v>
      </c>
    </row>
    <row r="3030" ht="45.0" customHeight="true">
      <c r="A3030" s="35" t="s">
        <v>1762</v>
      </c>
      <c r="B3030" s="41" t="s">
        <v>1763</v>
      </c>
      <c r="C3030" s="41"/>
      <c r="D3030" s="41"/>
      <c r="E3030" s="41"/>
      <c r="F3030" s="41"/>
      <c r="G3030" s="35" t="s">
        <v>86</v>
      </c>
      <c r="H3030" s="38" t="s">
        <v>1764</v>
      </c>
      <c r="I3030" t="n" s="39"/>
      <c r="J3030" t="n" s="37">
        <f>TRUNC((H3030*TRUNC(I3030,2)),2)</f>
      </c>
      <c r="K3030" s="36" t="s">
        <v>1765</v>
      </c>
    </row>
    <row r="3031" ht="45.0" customHeight="true">
      <c r="A3031" s="35" t="s">
        <v>1766</v>
      </c>
      <c r="B3031" s="41" t="s">
        <v>1767</v>
      </c>
      <c r="C3031" s="41"/>
      <c r="D3031" s="41"/>
      <c r="E3031" s="41"/>
      <c r="F3031" s="41"/>
      <c r="G3031" s="35" t="s">
        <v>86</v>
      </c>
      <c r="H3031" s="38" t="s">
        <v>1768</v>
      </c>
      <c r="I3031" t="n" s="39"/>
      <c r="J3031" t="n" s="37">
        <f>TRUNC((H3031*TRUNC(I3031,2)),2)</f>
      </c>
      <c r="K3031" s="36" t="s">
        <v>1769</v>
      </c>
    </row>
    <row r="3032">
      <c r="I3032" s="45" t="s">
        <v>41</v>
      </c>
      <c r="J3032" s="44" t="n">
        <f>SUM(J3026:J3031)</f>
      </c>
    </row>
    <row r="3040">
      <c r="C3040" s="16" t="s">
        <v>0</v>
      </c>
      <c r="I3040" s="20" t="s">
        <v>3</v>
      </c>
      <c r="J3040" s="19">
        <f>IF(J1 = "","",J1)</f>
      </c>
    </row>
    <row r="3041">
      <c r="C3041" s="16" t="s">
        <v>1</v>
      </c>
      <c r="J3041" s="17" t="s">
        <v>1952</v>
      </c>
    </row>
    <row r="3042">
      <c r="C3042" s="16" t="s">
        <v>2</v>
      </c>
    </row>
    <row r="3044">
      <c r="A3044" s="32" t="s">
        <v>9</v>
      </c>
      <c r="D3044" s="46" t="s">
        <v>10</v>
      </c>
    </row>
    <row r="3045">
      <c r="A3045" s="32" t="s">
        <v>11</v>
      </c>
      <c r="D3045" s="46">
        <f>IF(D6 = "","",D6)</f>
      </c>
    </row>
    <row r="3046">
      <c r="A3046" s="32" t="s">
        <v>12</v>
      </c>
      <c r="D3046" s="46">
        <f>IF(D7 = "","",D7)</f>
      </c>
      <c r="J3046" s="32"/>
      <c r="K3046" s="32"/>
      <c r="L3046" s="32"/>
      <c r="M3046" s="32"/>
    </row>
    <row r="3047">
      <c r="A3047" s="32" t="s">
        <v>13</v>
      </c>
      <c r="D3047" s="46" t="s">
        <v>14</v>
      </c>
    </row>
    <row r="3048">
      <c r="A3048" s="32" t="s">
        <v>15</v>
      </c>
      <c r="D3048" s="46" t="s">
        <v>16</v>
      </c>
      <c r="I3048" s="32" t="s">
        <v>17</v>
      </c>
      <c r="J3048" s="46" t="s">
        <v>18</v>
      </c>
    </row>
    <row r="3049" ht="45.0" customHeight="true">
      <c r="A3049" s="32" t="s">
        <v>19</v>
      </c>
      <c r="D3049" s="46" t="s">
        <v>20</v>
      </c>
    </row>
    <row r="3050" ht="15.0" customHeight="true">
      <c r="A3050" s="32" t="s">
        <v>21</v>
      </c>
      <c r="D3050" s="46" t="s">
        <v>22</v>
      </c>
    </row>
    <row r="3051" ht="15.0" customHeight="true">
      <c r="A3051" s="32" t="s">
        <v>23</v>
      </c>
      <c r="D3051" s="46" t="s">
        <v>24</v>
      </c>
    </row>
    <row r="3052">
      <c r="A3052" s="32" t="s">
        <v>25</v>
      </c>
      <c r="D3052" s="46" t="s">
        <v>26</v>
      </c>
    </row>
    <row r="3053">
      <c r="A3053" s="32" t="s">
        <v>27</v>
      </c>
      <c r="D3053" s="46" t="s">
        <v>28</v>
      </c>
    </row>
    <row r="3055">
      <c r="A3055" s="43" t="s">
        <v>1770</v>
      </c>
    </row>
    <row r="3057">
      <c r="A3057" s="28" t="s">
        <v>30</v>
      </c>
      <c r="B3057" s="29" t="s">
        <v>31</v>
      </c>
      <c r="C3057" s="29"/>
      <c r="D3057" s="29"/>
      <c r="E3057" s="29"/>
      <c r="F3057" s="29"/>
      <c r="G3057" s="28" t="s">
        <v>32</v>
      </c>
      <c r="H3057" s="28" t="s">
        <v>33</v>
      </c>
      <c r="I3057" s="31" t="s">
        <v>34</v>
      </c>
      <c r="J3057" s="30" t="s">
        <v>35</v>
      </c>
    </row>
    <row r="3058" ht="45.0" customHeight="true">
      <c r="A3058" s="35" t="s">
        <v>1771</v>
      </c>
      <c r="B3058" s="41" t="s">
        <v>1772</v>
      </c>
      <c r="C3058" s="41"/>
      <c r="D3058" s="41"/>
      <c r="E3058" s="41"/>
      <c r="F3058" s="41"/>
      <c r="G3058" s="35" t="s">
        <v>38</v>
      </c>
      <c r="H3058" s="38" t="s">
        <v>1773</v>
      </c>
      <c r="I3058" t="n" s="39"/>
      <c r="J3058" t="n" s="37">
        <f>TRUNC((H3058*TRUNC(I3058,2)),2)</f>
      </c>
      <c r="K3058" s="36" t="s">
        <v>1774</v>
      </c>
    </row>
    <row r="3059" ht="45.0" customHeight="true">
      <c r="A3059" s="35" t="s">
        <v>1775</v>
      </c>
      <c r="B3059" s="41" t="s">
        <v>1776</v>
      </c>
      <c r="C3059" s="41"/>
      <c r="D3059" s="41"/>
      <c r="E3059" s="41"/>
      <c r="F3059" s="41"/>
      <c r="G3059" s="35" t="s">
        <v>38</v>
      </c>
      <c r="H3059" s="38" t="s">
        <v>409</v>
      </c>
      <c r="I3059" t="n" s="39"/>
      <c r="J3059" t="n" s="37">
        <f>TRUNC((H3059*TRUNC(I3059,2)),2)</f>
      </c>
      <c r="K3059" s="36" t="s">
        <v>1777</v>
      </c>
    </row>
    <row r="3060" ht="45.0" customHeight="true">
      <c r="A3060" s="35" t="s">
        <v>1778</v>
      </c>
      <c r="B3060" s="41" t="s">
        <v>1779</v>
      </c>
      <c r="C3060" s="41"/>
      <c r="D3060" s="41"/>
      <c r="E3060" s="41"/>
      <c r="F3060" s="41"/>
      <c r="G3060" s="35" t="s">
        <v>38</v>
      </c>
      <c r="H3060" s="38" t="s">
        <v>1453</v>
      </c>
      <c r="I3060" t="n" s="39"/>
      <c r="J3060" t="n" s="37">
        <f>TRUNC((H3060*TRUNC(I3060,2)),2)</f>
      </c>
      <c r="K3060" s="36" t="s">
        <v>1780</v>
      </c>
    </row>
    <row r="3061" ht="45.0" customHeight="true">
      <c r="A3061" s="35" t="s">
        <v>1781</v>
      </c>
      <c r="B3061" s="41" t="s">
        <v>1782</v>
      </c>
      <c r="C3061" s="41"/>
      <c r="D3061" s="41"/>
      <c r="E3061" s="41"/>
      <c r="F3061" s="41"/>
      <c r="G3061" s="35" t="s">
        <v>86</v>
      </c>
      <c r="H3061" s="38" t="s">
        <v>1783</v>
      </c>
      <c r="I3061" t="n" s="39"/>
      <c r="J3061" t="n" s="37">
        <f>TRUNC((H3061*TRUNC(I3061,2)),2)</f>
      </c>
      <c r="K3061" s="36" t="s">
        <v>1784</v>
      </c>
    </row>
    <row r="3062" ht="45.0" customHeight="true">
      <c r="A3062" s="35" t="s">
        <v>1781</v>
      </c>
      <c r="B3062" s="41" t="s">
        <v>1782</v>
      </c>
      <c r="C3062" s="41"/>
      <c r="D3062" s="41"/>
      <c r="E3062" s="41"/>
      <c r="F3062" s="41"/>
      <c r="G3062" s="35" t="s">
        <v>86</v>
      </c>
      <c r="H3062" s="38" t="s">
        <v>1785</v>
      </c>
      <c r="I3062" t="n" s="39"/>
      <c r="J3062" t="n" s="37">
        <f>TRUNC((H3062*TRUNC(I3062,2)),2)</f>
      </c>
      <c r="K3062" s="36" t="s">
        <v>1786</v>
      </c>
    </row>
    <row r="3063" ht="45.0" customHeight="true">
      <c r="A3063" s="35" t="s">
        <v>1787</v>
      </c>
      <c r="B3063" s="41" t="s">
        <v>1788</v>
      </c>
      <c r="C3063" s="41"/>
      <c r="D3063" s="41"/>
      <c r="E3063" s="41"/>
      <c r="F3063" s="41"/>
      <c r="G3063" s="35" t="s">
        <v>86</v>
      </c>
      <c r="H3063" s="38" t="s">
        <v>1789</v>
      </c>
      <c r="I3063" t="n" s="39"/>
      <c r="J3063" t="n" s="37">
        <f>TRUNC((H3063*TRUNC(I3063,2)),2)</f>
      </c>
      <c r="K3063" s="36" t="s">
        <v>1790</v>
      </c>
    </row>
    <row r="3064" ht="45.0" customHeight="true">
      <c r="A3064" s="35" t="s">
        <v>1791</v>
      </c>
      <c r="B3064" s="41" t="s">
        <v>1792</v>
      </c>
      <c r="C3064" s="41"/>
      <c r="D3064" s="41"/>
      <c r="E3064" s="41"/>
      <c r="F3064" s="41"/>
      <c r="G3064" s="35" t="s">
        <v>86</v>
      </c>
      <c r="H3064" s="38" t="s">
        <v>91</v>
      </c>
      <c r="I3064" t="n" s="39"/>
      <c r="J3064" t="n" s="37">
        <f>TRUNC((H3064*TRUNC(I3064,2)),2)</f>
      </c>
      <c r="K3064" s="36" t="s">
        <v>1793</v>
      </c>
    </row>
    <row r="3065" ht="45.0" customHeight="true">
      <c r="A3065" s="35" t="s">
        <v>1794</v>
      </c>
      <c r="B3065" s="41" t="s">
        <v>1795</v>
      </c>
      <c r="C3065" s="41"/>
      <c r="D3065" s="41"/>
      <c r="E3065" s="41"/>
      <c r="F3065" s="41"/>
      <c r="G3065" s="35" t="s">
        <v>86</v>
      </c>
      <c r="H3065" s="38" t="s">
        <v>1185</v>
      </c>
      <c r="I3065" t="n" s="39"/>
      <c r="J3065" t="n" s="37">
        <f>TRUNC((H3065*TRUNC(I3065,2)),2)</f>
      </c>
      <c r="K3065" s="36" t="s">
        <v>1796</v>
      </c>
    </row>
    <row r="3066">
      <c r="I3066" s="45" t="s">
        <v>41</v>
      </c>
      <c r="J3066" s="44" t="n">
        <f>SUM(J3058:J3065)</f>
      </c>
    </row>
    <row r="3075">
      <c r="C3075" s="16" t="s">
        <v>0</v>
      </c>
      <c r="I3075" s="20" t="s">
        <v>3</v>
      </c>
      <c r="J3075" s="19">
        <f>IF(J1 = "","",J1)</f>
      </c>
    </row>
    <row r="3076">
      <c r="C3076" s="16" t="s">
        <v>1</v>
      </c>
      <c r="J3076" s="17" t="s">
        <v>1953</v>
      </c>
    </row>
    <row r="3077">
      <c r="C3077" s="16" t="s">
        <v>2</v>
      </c>
    </row>
    <row r="3079">
      <c r="A3079" s="32" t="s">
        <v>9</v>
      </c>
      <c r="D3079" s="46" t="s">
        <v>10</v>
      </c>
    </row>
    <row r="3080">
      <c r="A3080" s="32" t="s">
        <v>11</v>
      </c>
      <c r="D3080" s="46">
        <f>IF(D6 = "","",D6)</f>
      </c>
    </row>
    <row r="3081">
      <c r="A3081" s="32" t="s">
        <v>12</v>
      </c>
      <c r="D3081" s="46">
        <f>IF(D7 = "","",D7)</f>
      </c>
      <c r="J3081" s="32"/>
      <c r="K3081" s="32"/>
      <c r="L3081" s="32"/>
      <c r="M3081" s="32"/>
    </row>
    <row r="3082">
      <c r="A3082" s="32" t="s">
        <v>13</v>
      </c>
      <c r="D3082" s="46" t="s">
        <v>14</v>
      </c>
    </row>
    <row r="3083">
      <c r="A3083" s="32" t="s">
        <v>15</v>
      </c>
      <c r="D3083" s="46" t="s">
        <v>16</v>
      </c>
      <c r="I3083" s="32" t="s">
        <v>17</v>
      </c>
      <c r="J3083" s="46" t="s">
        <v>18</v>
      </c>
    </row>
    <row r="3084" ht="45.0" customHeight="true">
      <c r="A3084" s="32" t="s">
        <v>19</v>
      </c>
      <c r="D3084" s="46" t="s">
        <v>20</v>
      </c>
    </row>
    <row r="3085" ht="15.0" customHeight="true">
      <c r="A3085" s="32" t="s">
        <v>21</v>
      </c>
      <c r="D3085" s="46" t="s">
        <v>22</v>
      </c>
    </row>
    <row r="3086" ht="15.0" customHeight="true">
      <c r="A3086" s="32" t="s">
        <v>23</v>
      </c>
      <c r="D3086" s="46" t="s">
        <v>24</v>
      </c>
    </row>
    <row r="3087">
      <c r="A3087" s="32" t="s">
        <v>25</v>
      </c>
      <c r="D3087" s="46" t="s">
        <v>26</v>
      </c>
    </row>
    <row r="3088">
      <c r="A3088" s="32" t="s">
        <v>27</v>
      </c>
      <c r="D3088" s="46" t="s">
        <v>28</v>
      </c>
    </row>
    <row r="3090">
      <c r="A3090" s="43" t="s">
        <v>1797</v>
      </c>
    </row>
    <row r="3092">
      <c r="A3092" s="28" t="s">
        <v>30</v>
      </c>
      <c r="B3092" s="29" t="s">
        <v>31</v>
      </c>
      <c r="C3092" s="29"/>
      <c r="D3092" s="29"/>
      <c r="E3092" s="29"/>
      <c r="F3092" s="29"/>
      <c r="G3092" s="28" t="s">
        <v>32</v>
      </c>
      <c r="H3092" s="28" t="s">
        <v>33</v>
      </c>
      <c r="I3092" s="31" t="s">
        <v>34</v>
      </c>
      <c r="J3092" s="30" t="s">
        <v>35</v>
      </c>
    </row>
    <row r="3093" ht="45.0" customHeight="true">
      <c r="A3093" s="35" t="s">
        <v>1798</v>
      </c>
      <c r="B3093" s="41" t="s">
        <v>1799</v>
      </c>
      <c r="C3093" s="41"/>
      <c r="D3093" s="41"/>
      <c r="E3093" s="41"/>
      <c r="F3093" s="41"/>
      <c r="G3093" s="35" t="s">
        <v>86</v>
      </c>
      <c r="H3093" s="38" t="s">
        <v>1800</v>
      </c>
      <c r="I3093" t="n" s="39"/>
      <c r="J3093" t="n" s="37">
        <f>TRUNC((H3093*TRUNC(I3093,2)),2)</f>
      </c>
      <c r="K3093" s="36" t="s">
        <v>1801</v>
      </c>
    </row>
    <row r="3094">
      <c r="I3094" s="45" t="s">
        <v>41</v>
      </c>
      <c r="J3094" s="44" t="n">
        <f>SUM(J3093)</f>
      </c>
    </row>
    <row r="3096">
      <c r="A3096" s="43" t="s">
        <v>1802</v>
      </c>
    </row>
    <row r="3098">
      <c r="A3098" s="28" t="s">
        <v>30</v>
      </c>
      <c r="B3098" s="29" t="s">
        <v>31</v>
      </c>
      <c r="C3098" s="29"/>
      <c r="D3098" s="29"/>
      <c r="E3098" s="29"/>
      <c r="F3098" s="29"/>
      <c r="G3098" s="28" t="s">
        <v>32</v>
      </c>
      <c r="H3098" s="28" t="s">
        <v>33</v>
      </c>
      <c r="I3098" s="31" t="s">
        <v>34</v>
      </c>
      <c r="J3098" s="30" t="s">
        <v>35</v>
      </c>
    </row>
    <row r="3099" ht="45.0" customHeight="true">
      <c r="A3099" s="35" t="s">
        <v>1803</v>
      </c>
      <c r="B3099" s="41" t="s">
        <v>1804</v>
      </c>
      <c r="C3099" s="41"/>
      <c r="D3099" s="41"/>
      <c r="E3099" s="41"/>
      <c r="F3099" s="41"/>
      <c r="G3099" s="35" t="s">
        <v>38</v>
      </c>
      <c r="H3099" s="38" t="s">
        <v>594</v>
      </c>
      <c r="I3099" t="n" s="39"/>
      <c r="J3099" t="n" s="37">
        <f>TRUNC((H3099*TRUNC(I3099,2)),2)</f>
      </c>
      <c r="K3099" s="36" t="s">
        <v>1805</v>
      </c>
    </row>
    <row r="3100" ht="75.0" customHeight="true">
      <c r="A3100" s="35" t="s">
        <v>1806</v>
      </c>
      <c r="B3100" s="41" t="s">
        <v>1807</v>
      </c>
      <c r="C3100" s="41"/>
      <c r="D3100" s="41"/>
      <c r="E3100" s="41"/>
      <c r="F3100" s="41"/>
      <c r="G3100" s="35" t="s">
        <v>38</v>
      </c>
      <c r="H3100" s="38" t="s">
        <v>409</v>
      </c>
      <c r="I3100" t="n" s="39"/>
      <c r="J3100" t="n" s="37">
        <f>TRUNC((H3100*TRUNC(I3100,2)),2)</f>
      </c>
      <c r="K3100" s="36" t="s">
        <v>1808</v>
      </c>
    </row>
    <row r="3101" ht="75.0" customHeight="true">
      <c r="A3101" s="35" t="s">
        <v>1809</v>
      </c>
      <c r="B3101" s="41" t="s">
        <v>1810</v>
      </c>
      <c r="C3101" s="41"/>
      <c r="D3101" s="41"/>
      <c r="E3101" s="41"/>
      <c r="F3101" s="41"/>
      <c r="G3101" s="35" t="s">
        <v>38</v>
      </c>
      <c r="H3101" s="38" t="s">
        <v>66</v>
      </c>
      <c r="I3101" t="n" s="39"/>
      <c r="J3101" t="n" s="37">
        <f>TRUNC((H3101*TRUNC(I3101,2)),2)</f>
      </c>
      <c r="K3101" s="36" t="s">
        <v>1811</v>
      </c>
    </row>
    <row r="3102" ht="75.0" customHeight="true">
      <c r="A3102" s="35" t="s">
        <v>1812</v>
      </c>
      <c r="B3102" s="41" t="s">
        <v>1813</v>
      </c>
      <c r="C3102" s="41"/>
      <c r="D3102" s="41"/>
      <c r="E3102" s="41"/>
      <c r="F3102" s="41"/>
      <c r="G3102" s="35" t="s">
        <v>38</v>
      </c>
      <c r="H3102" s="38" t="s">
        <v>1814</v>
      </c>
      <c r="I3102" t="n" s="39"/>
      <c r="J3102" t="n" s="37">
        <f>TRUNC((H3102*TRUNC(I3102,2)),2)</f>
      </c>
      <c r="K3102" s="36" t="s">
        <v>1815</v>
      </c>
    </row>
    <row r="3103" ht="75.0" customHeight="true">
      <c r="A3103" s="35" t="s">
        <v>1816</v>
      </c>
      <c r="B3103" s="41" t="s">
        <v>1817</v>
      </c>
      <c r="C3103" s="41"/>
      <c r="D3103" s="41"/>
      <c r="E3103" s="41"/>
      <c r="F3103" s="41"/>
      <c r="G3103" s="35" t="s">
        <v>38</v>
      </c>
      <c r="H3103" s="38" t="s">
        <v>504</v>
      </c>
      <c r="I3103" t="n" s="39"/>
      <c r="J3103" t="n" s="37">
        <f>TRUNC((H3103*TRUNC(I3103,2)),2)</f>
      </c>
      <c r="K3103" s="36" t="s">
        <v>1818</v>
      </c>
    </row>
    <row r="3106">
      <c r="C3106" s="16" t="s">
        <v>0</v>
      </c>
      <c r="I3106" s="20" t="s">
        <v>3</v>
      </c>
      <c r="J3106" s="19">
        <f>IF(J1 = "","",J1)</f>
      </c>
    </row>
    <row r="3107">
      <c r="C3107" s="16" t="s">
        <v>1</v>
      </c>
      <c r="J3107" s="17" t="s">
        <v>1954</v>
      </c>
    </row>
    <row r="3108">
      <c r="C3108" s="16" t="s">
        <v>2</v>
      </c>
    </row>
    <row r="3110">
      <c r="A3110" s="32" t="s">
        <v>9</v>
      </c>
      <c r="D3110" s="46" t="s">
        <v>10</v>
      </c>
    </row>
    <row r="3111">
      <c r="A3111" s="32" t="s">
        <v>11</v>
      </c>
      <c r="D3111" s="46">
        <f>IF(D6 = "","",D6)</f>
      </c>
    </row>
    <row r="3112">
      <c r="A3112" s="32" t="s">
        <v>12</v>
      </c>
      <c r="D3112" s="46">
        <f>IF(D7 = "","",D7)</f>
      </c>
      <c r="J3112" s="32"/>
      <c r="K3112" s="32"/>
      <c r="L3112" s="32"/>
      <c r="M3112" s="32"/>
    </row>
    <row r="3113">
      <c r="A3113" s="32" t="s">
        <v>13</v>
      </c>
      <c r="D3113" s="46" t="s">
        <v>14</v>
      </c>
    </row>
    <row r="3114">
      <c r="A3114" s="32" t="s">
        <v>15</v>
      </c>
      <c r="D3114" s="46" t="s">
        <v>16</v>
      </c>
      <c r="I3114" s="32" t="s">
        <v>17</v>
      </c>
      <c r="J3114" s="46" t="s">
        <v>18</v>
      </c>
    </row>
    <row r="3115" ht="45.0" customHeight="true">
      <c r="A3115" s="32" t="s">
        <v>19</v>
      </c>
      <c r="D3115" s="46" t="s">
        <v>20</v>
      </c>
    </row>
    <row r="3116" ht="15.0" customHeight="true">
      <c r="A3116" s="32" t="s">
        <v>21</v>
      </c>
      <c r="D3116" s="46" t="s">
        <v>22</v>
      </c>
    </row>
    <row r="3117" ht="15.0" customHeight="true">
      <c r="A3117" s="32" t="s">
        <v>23</v>
      </c>
      <c r="D3117" s="46" t="s">
        <v>24</v>
      </c>
    </row>
    <row r="3118">
      <c r="A3118" s="32" t="s">
        <v>25</v>
      </c>
      <c r="D3118" s="46" t="s">
        <v>26</v>
      </c>
    </row>
    <row r="3119">
      <c r="A3119" s="32" t="s">
        <v>27</v>
      </c>
      <c r="D3119" s="46" t="s">
        <v>28</v>
      </c>
    </row>
    <row r="3121">
      <c r="A3121" s="28" t="s">
        <v>30</v>
      </c>
      <c r="B3121" s="29" t="s">
        <v>31</v>
      </c>
      <c r="C3121" s="29"/>
      <c r="D3121" s="29"/>
      <c r="E3121" s="29"/>
      <c r="F3121" s="29"/>
      <c r="G3121" s="28" t="s">
        <v>32</v>
      </c>
      <c r="H3121" s="28" t="s">
        <v>33</v>
      </c>
      <c r="I3121" s="31" t="s">
        <v>34</v>
      </c>
      <c r="J3121" s="30" t="s">
        <v>35</v>
      </c>
    </row>
    <row r="3122" ht="30.0" customHeight="true">
      <c r="A3122" s="35" t="s">
        <v>1819</v>
      </c>
      <c r="B3122" s="41" t="s">
        <v>1820</v>
      </c>
      <c r="C3122" s="41"/>
      <c r="D3122" s="41"/>
      <c r="E3122" s="41"/>
      <c r="F3122" s="41"/>
      <c r="G3122" s="35" t="s">
        <v>1409</v>
      </c>
      <c r="H3122" s="38" t="s">
        <v>39</v>
      </c>
      <c r="I3122" t="n" s="39"/>
      <c r="J3122" t="n" s="37">
        <f>TRUNC((H3122*TRUNC(I3122,2)),2)</f>
      </c>
      <c r="K3122" s="36" t="s">
        <v>1821</v>
      </c>
    </row>
    <row r="3123">
      <c r="I3123" s="45" t="s">
        <v>41</v>
      </c>
      <c r="J3123" s="44" t="n">
        <f>SUM(J3099:J3103,J3122)</f>
      </c>
    </row>
    <row r="3125">
      <c r="A3125" s="43" t="s">
        <v>1822</v>
      </c>
    </row>
    <row r="3127">
      <c r="A3127" s="28" t="s">
        <v>30</v>
      </c>
      <c r="B3127" s="29" t="s">
        <v>31</v>
      </c>
      <c r="C3127" s="29"/>
      <c r="D3127" s="29"/>
      <c r="E3127" s="29"/>
      <c r="F3127" s="29"/>
      <c r="G3127" s="28" t="s">
        <v>32</v>
      </c>
      <c r="H3127" s="28" t="s">
        <v>33</v>
      </c>
      <c r="I3127" s="31" t="s">
        <v>34</v>
      </c>
      <c r="J3127" s="30" t="s">
        <v>35</v>
      </c>
    </row>
    <row r="3128" ht="30.0" customHeight="true">
      <c r="A3128" s="35" t="s">
        <v>1823</v>
      </c>
      <c r="B3128" s="41" t="s">
        <v>1824</v>
      </c>
      <c r="C3128" s="41"/>
      <c r="D3128" s="41"/>
      <c r="E3128" s="41"/>
      <c r="F3128" s="41"/>
      <c r="G3128" s="35" t="s">
        <v>38</v>
      </c>
      <c r="H3128" s="38" t="s">
        <v>427</v>
      </c>
      <c r="I3128" t="n" s="39"/>
      <c r="J3128" t="n" s="37">
        <f>TRUNC((H3128*TRUNC(I3128,2)),2)</f>
      </c>
      <c r="K3128" s="36" t="s">
        <v>1825</v>
      </c>
    </row>
    <row r="3129" ht="30.0" customHeight="true">
      <c r="A3129" s="35" t="s">
        <v>1826</v>
      </c>
      <c r="B3129" s="41" t="s">
        <v>1827</v>
      </c>
      <c r="C3129" s="41"/>
      <c r="D3129" s="41"/>
      <c r="E3129" s="41"/>
      <c r="F3129" s="41"/>
      <c r="G3129" s="35" t="s">
        <v>38</v>
      </c>
      <c r="H3129" s="38" t="s">
        <v>1598</v>
      </c>
      <c r="I3129" t="n" s="39"/>
      <c r="J3129" t="n" s="37">
        <f>TRUNC((H3129*TRUNC(I3129,2)),2)</f>
      </c>
      <c r="K3129" s="36" t="s">
        <v>1828</v>
      </c>
    </row>
    <row r="3130" ht="30.0" customHeight="true">
      <c r="A3130" s="35" t="s">
        <v>1826</v>
      </c>
      <c r="B3130" s="41" t="s">
        <v>1827</v>
      </c>
      <c r="C3130" s="41"/>
      <c r="D3130" s="41"/>
      <c r="E3130" s="41"/>
      <c r="F3130" s="41"/>
      <c r="G3130" s="35" t="s">
        <v>38</v>
      </c>
      <c r="H3130" s="38" t="s">
        <v>411</v>
      </c>
      <c r="I3130" t="n" s="39"/>
      <c r="J3130" t="n" s="37">
        <f>TRUNC((H3130*TRUNC(I3130,2)),2)</f>
      </c>
      <c r="K3130" s="36" t="s">
        <v>1829</v>
      </c>
    </row>
    <row r="3131">
      <c r="I3131" s="45" t="s">
        <v>41</v>
      </c>
      <c r="J3131" s="44" t="n">
        <f>SUM(J3128:J3130)</f>
      </c>
    </row>
    <row r="3133">
      <c r="A3133" s="43" t="s">
        <v>1830</v>
      </c>
    </row>
    <row r="3135">
      <c r="A3135" s="28" t="s">
        <v>30</v>
      </c>
      <c r="B3135" s="29" t="s">
        <v>31</v>
      </c>
      <c r="C3135" s="29"/>
      <c r="D3135" s="29"/>
      <c r="E3135" s="29"/>
      <c r="F3135" s="29"/>
      <c r="G3135" s="28" t="s">
        <v>32</v>
      </c>
      <c r="H3135" s="28" t="s">
        <v>33</v>
      </c>
      <c r="I3135" s="31" t="s">
        <v>34</v>
      </c>
      <c r="J3135" s="30" t="s">
        <v>35</v>
      </c>
    </row>
    <row r="3136" ht="30.0" customHeight="true">
      <c r="A3136" s="35" t="s">
        <v>1831</v>
      </c>
      <c r="B3136" s="41" t="s">
        <v>1832</v>
      </c>
      <c r="C3136" s="41"/>
      <c r="D3136" s="41"/>
      <c r="E3136" s="41"/>
      <c r="F3136" s="41"/>
      <c r="G3136" s="35" t="s">
        <v>1409</v>
      </c>
      <c r="H3136" s="38" t="s">
        <v>509</v>
      </c>
      <c r="I3136" t="n" s="39"/>
      <c r="J3136" t="n" s="37">
        <f>TRUNC((H3136*TRUNC(I3136,2)),2)</f>
      </c>
      <c r="K3136" s="36" t="s">
        <v>1833</v>
      </c>
    </row>
    <row r="3137">
      <c r="I3137" s="45" t="s">
        <v>41</v>
      </c>
      <c r="J3137" s="44" t="n">
        <f>SUM(J3136)</f>
      </c>
    </row>
    <row r="3139">
      <c r="A3139" s="43" t="s">
        <v>1834</v>
      </c>
    </row>
    <row r="3141">
      <c r="A3141" s="28" t="s">
        <v>30</v>
      </c>
      <c r="B3141" s="29" t="s">
        <v>31</v>
      </c>
      <c r="C3141" s="29"/>
      <c r="D3141" s="29"/>
      <c r="E3141" s="29"/>
      <c r="F3141" s="29"/>
      <c r="G3141" s="28" t="s">
        <v>32</v>
      </c>
      <c r="H3141" s="28" t="s">
        <v>33</v>
      </c>
      <c r="I3141" s="31" t="s">
        <v>34</v>
      </c>
      <c r="J3141" s="30" t="s">
        <v>35</v>
      </c>
    </row>
    <row r="3142" ht="75.0" customHeight="true">
      <c r="A3142" s="35" t="s">
        <v>1835</v>
      </c>
      <c r="B3142" s="41" t="s">
        <v>1836</v>
      </c>
      <c r="C3142" s="41"/>
      <c r="D3142" s="41"/>
      <c r="E3142" s="41"/>
      <c r="F3142" s="41"/>
      <c r="G3142" s="35" t="s">
        <v>38</v>
      </c>
      <c r="H3142" s="38" t="s">
        <v>1837</v>
      </c>
      <c r="I3142" t="n" s="39"/>
      <c r="J3142" t="n" s="37">
        <f>TRUNC((H3142*TRUNC(I3142,2)),2)</f>
      </c>
      <c r="K3142" s="36" t="s">
        <v>1838</v>
      </c>
    </row>
    <row r="3143">
      <c r="I3143" s="45" t="s">
        <v>41</v>
      </c>
      <c r="J3143" s="44" t="n">
        <f>SUM(J3142)</f>
      </c>
    </row>
    <row r="3148">
      <c r="C3148" s="16" t="s">
        <v>0</v>
      </c>
      <c r="I3148" s="20" t="s">
        <v>3</v>
      </c>
      <c r="J3148" s="19">
        <f>IF(J1 = "","",J1)</f>
      </c>
    </row>
    <row r="3149">
      <c r="C3149" s="16" t="s">
        <v>1</v>
      </c>
      <c r="J3149" s="17" t="s">
        <v>1955</v>
      </c>
    </row>
    <row r="3150">
      <c r="C3150" s="16" t="s">
        <v>2</v>
      </c>
    </row>
    <row r="3152">
      <c r="A3152" s="32" t="s">
        <v>9</v>
      </c>
      <c r="D3152" s="46" t="s">
        <v>10</v>
      </c>
    </row>
    <row r="3153">
      <c r="A3153" s="32" t="s">
        <v>11</v>
      </c>
      <c r="D3153" s="46">
        <f>IF(D6 = "","",D6)</f>
      </c>
    </row>
    <row r="3154">
      <c r="A3154" s="32" t="s">
        <v>12</v>
      </c>
      <c r="D3154" s="46">
        <f>IF(D7 = "","",D7)</f>
      </c>
      <c r="J3154" s="32"/>
      <c r="K3154" s="32"/>
      <c r="L3154" s="32"/>
      <c r="M3154" s="32"/>
    </row>
    <row r="3155">
      <c r="A3155" s="32" t="s">
        <v>13</v>
      </c>
      <c r="D3155" s="46" t="s">
        <v>14</v>
      </c>
    </row>
    <row r="3156">
      <c r="A3156" s="32" t="s">
        <v>15</v>
      </c>
      <c r="D3156" s="46" t="s">
        <v>16</v>
      </c>
      <c r="I3156" s="32" t="s">
        <v>17</v>
      </c>
      <c r="J3156" s="46" t="s">
        <v>18</v>
      </c>
    </row>
    <row r="3157" ht="45.0" customHeight="true">
      <c r="A3157" s="32" t="s">
        <v>19</v>
      </c>
      <c r="D3157" s="46" t="s">
        <v>20</v>
      </c>
    </row>
    <row r="3158" ht="15.0" customHeight="true">
      <c r="A3158" s="32" t="s">
        <v>21</v>
      </c>
      <c r="D3158" s="46" t="s">
        <v>22</v>
      </c>
    </row>
    <row r="3159" ht="15.0" customHeight="true">
      <c r="A3159" s="32" t="s">
        <v>23</v>
      </c>
      <c r="D3159" s="46" t="s">
        <v>24</v>
      </c>
    </row>
    <row r="3160">
      <c r="A3160" s="32" t="s">
        <v>25</v>
      </c>
      <c r="D3160" s="46" t="s">
        <v>26</v>
      </c>
    </row>
    <row r="3161">
      <c r="A3161" s="32" t="s">
        <v>27</v>
      </c>
      <c r="D3161" s="46" t="s">
        <v>28</v>
      </c>
    </row>
    <row r="3163">
      <c r="A3163" s="43" t="s">
        <v>1839</v>
      </c>
    </row>
    <row r="3165">
      <c r="A3165" s="28" t="s">
        <v>30</v>
      </c>
      <c r="B3165" s="29" t="s">
        <v>31</v>
      </c>
      <c r="C3165" s="29"/>
      <c r="D3165" s="29"/>
      <c r="E3165" s="29"/>
      <c r="F3165" s="29"/>
      <c r="G3165" s="28" t="s">
        <v>32</v>
      </c>
      <c r="H3165" s="28" t="s">
        <v>33</v>
      </c>
      <c r="I3165" s="31" t="s">
        <v>34</v>
      </c>
      <c r="J3165" s="30" t="s">
        <v>35</v>
      </c>
    </row>
    <row r="3166" ht="105.0" customHeight="true">
      <c r="A3166" s="35" t="s">
        <v>1840</v>
      </c>
      <c r="B3166" s="41" t="s">
        <v>1841</v>
      </c>
      <c r="C3166" s="41"/>
      <c r="D3166" s="41"/>
      <c r="E3166" s="41"/>
      <c r="F3166" s="41"/>
      <c r="G3166" s="35" t="s">
        <v>38</v>
      </c>
      <c r="H3166" s="38" t="s">
        <v>1842</v>
      </c>
      <c r="I3166" t="n" s="39"/>
      <c r="J3166" t="n" s="37">
        <f>TRUNC((H3166*TRUNC(I3166,2)),2)</f>
      </c>
      <c r="K3166" s="36" t="s">
        <v>1843</v>
      </c>
    </row>
    <row r="3167">
      <c r="I3167" s="45" t="s">
        <v>41</v>
      </c>
      <c r="J3167" s="44" t="n">
        <f>SUM(J3166)</f>
      </c>
    </row>
    <row r="3169">
      <c r="A3169" s="43" t="s">
        <v>1844</v>
      </c>
    </row>
    <row r="3171">
      <c r="A3171" s="28" t="s">
        <v>30</v>
      </c>
      <c r="B3171" s="29" t="s">
        <v>31</v>
      </c>
      <c r="C3171" s="29"/>
      <c r="D3171" s="29"/>
      <c r="E3171" s="29"/>
      <c r="F3171" s="29"/>
      <c r="G3171" s="28" t="s">
        <v>32</v>
      </c>
      <c r="H3171" s="28" t="s">
        <v>33</v>
      </c>
      <c r="I3171" s="31" t="s">
        <v>34</v>
      </c>
      <c r="J3171" s="30" t="s">
        <v>35</v>
      </c>
    </row>
    <row r="3172" ht="60.0" customHeight="true">
      <c r="A3172" s="35" t="s">
        <v>1359</v>
      </c>
      <c r="B3172" s="41" t="s">
        <v>1360</v>
      </c>
      <c r="C3172" s="41"/>
      <c r="D3172" s="41"/>
      <c r="E3172" s="41"/>
      <c r="F3172" s="41"/>
      <c r="G3172" s="35" t="s">
        <v>188</v>
      </c>
      <c r="H3172" s="38" t="s">
        <v>441</v>
      </c>
      <c r="I3172" t="n" s="39"/>
      <c r="J3172" t="n" s="37">
        <f>TRUNC((H3172*TRUNC(I3172,2)),2)</f>
      </c>
      <c r="K3172" s="36" t="s">
        <v>1845</v>
      </c>
    </row>
    <row r="3173" ht="75.0" customHeight="true">
      <c r="A3173" s="35" t="s">
        <v>229</v>
      </c>
      <c r="B3173" s="41" t="s">
        <v>230</v>
      </c>
      <c r="C3173" s="41"/>
      <c r="D3173" s="41"/>
      <c r="E3173" s="41"/>
      <c r="F3173" s="41"/>
      <c r="G3173" s="35" t="s">
        <v>226</v>
      </c>
      <c r="H3173" s="38" t="s">
        <v>1846</v>
      </c>
      <c r="I3173" t="n" s="39"/>
      <c r="J3173" t="n" s="37">
        <f>TRUNC((H3173*TRUNC(I3173,2)),2)</f>
      </c>
      <c r="K3173" s="36" t="s">
        <v>1847</v>
      </c>
    </row>
    <row r="3174">
      <c r="I3174" s="45" t="s">
        <v>41</v>
      </c>
      <c r="J3174" s="44" t="n">
        <f>SUM(J3172:J3173)</f>
      </c>
    </row>
    <row r="3186">
      <c r="C3186" s="16" t="s">
        <v>0</v>
      </c>
      <c r="I3186" s="20" t="s">
        <v>3</v>
      </c>
      <c r="J3186" s="19">
        <f>IF(J1 = "","",J1)</f>
      </c>
    </row>
    <row r="3187">
      <c r="C3187" s="16" t="s">
        <v>1</v>
      </c>
      <c r="J3187" s="17" t="s">
        <v>1956</v>
      </c>
    </row>
    <row r="3188">
      <c r="C3188" s="16" t="s">
        <v>2</v>
      </c>
    </row>
    <row r="3190">
      <c r="A3190" s="32" t="s">
        <v>9</v>
      </c>
      <c r="D3190" s="46" t="s">
        <v>10</v>
      </c>
    </row>
    <row r="3191">
      <c r="A3191" s="32" t="s">
        <v>11</v>
      </c>
      <c r="D3191" s="46">
        <f>IF(D6 = "","",D6)</f>
      </c>
    </row>
    <row r="3192">
      <c r="A3192" s="32" t="s">
        <v>12</v>
      </c>
      <c r="D3192" s="46">
        <f>IF(D7 = "","",D7)</f>
      </c>
      <c r="J3192" s="32"/>
      <c r="K3192" s="32"/>
      <c r="L3192" s="32"/>
      <c r="M3192" s="32"/>
    </row>
    <row r="3193">
      <c r="A3193" s="32" t="s">
        <v>13</v>
      </c>
      <c r="D3193" s="46" t="s">
        <v>14</v>
      </c>
    </row>
    <row r="3194">
      <c r="A3194" s="32" t="s">
        <v>15</v>
      </c>
      <c r="D3194" s="46" t="s">
        <v>16</v>
      </c>
      <c r="I3194" s="32" t="s">
        <v>17</v>
      </c>
      <c r="J3194" s="46" t="s">
        <v>18</v>
      </c>
    </row>
    <row r="3195" ht="45.0" customHeight="true">
      <c r="A3195" s="32" t="s">
        <v>19</v>
      </c>
      <c r="D3195" s="46" t="s">
        <v>20</v>
      </c>
    </row>
    <row r="3196" ht="15.0" customHeight="true">
      <c r="A3196" s="32" t="s">
        <v>21</v>
      </c>
      <c r="D3196" s="46" t="s">
        <v>22</v>
      </c>
    </row>
    <row r="3197" ht="15.0" customHeight="true">
      <c r="A3197" s="32" t="s">
        <v>23</v>
      </c>
      <c r="D3197" s="46" t="s">
        <v>24</v>
      </c>
    </row>
    <row r="3198">
      <c r="A3198" s="32" t="s">
        <v>25</v>
      </c>
      <c r="D3198" s="46" t="s">
        <v>26</v>
      </c>
    </row>
    <row r="3199">
      <c r="A3199" s="32" t="s">
        <v>27</v>
      </c>
      <c r="D3199" s="46" t="s">
        <v>28</v>
      </c>
    </row>
    <row r="3201">
      <c r="A3201" s="43" t="s">
        <v>1848</v>
      </c>
    </row>
    <row r="3203">
      <c r="A3203" s="28" t="s">
        <v>30</v>
      </c>
      <c r="B3203" s="29" t="s">
        <v>31</v>
      </c>
      <c r="C3203" s="29"/>
      <c r="D3203" s="29"/>
      <c r="E3203" s="29"/>
      <c r="F3203" s="29"/>
      <c r="G3203" s="28" t="s">
        <v>32</v>
      </c>
      <c r="H3203" s="28" t="s">
        <v>33</v>
      </c>
      <c r="I3203" s="31" t="s">
        <v>34</v>
      </c>
      <c r="J3203" s="30" t="s">
        <v>35</v>
      </c>
    </row>
    <row r="3204" ht="45.0" customHeight="true">
      <c r="A3204" s="35" t="s">
        <v>1364</v>
      </c>
      <c r="B3204" s="41" t="s">
        <v>1365</v>
      </c>
      <c r="C3204" s="41"/>
      <c r="D3204" s="41"/>
      <c r="E3204" s="41"/>
      <c r="F3204" s="41"/>
      <c r="G3204" s="35" t="s">
        <v>188</v>
      </c>
      <c r="H3204" s="38" t="s">
        <v>1849</v>
      </c>
      <c r="I3204" t="n" s="39"/>
      <c r="J3204" t="n" s="37">
        <f>TRUNC((H3204*TRUNC(I3204,2)),2)</f>
      </c>
      <c r="K3204" s="36" t="s">
        <v>1850</v>
      </c>
    </row>
    <row r="3205">
      <c r="I3205" s="45" t="s">
        <v>41</v>
      </c>
      <c r="J3205" s="44" t="n">
        <f>SUM(J3204)</f>
      </c>
    </row>
    <row r="3207">
      <c r="A3207" s="43" t="s">
        <v>1851</v>
      </c>
    </row>
    <row r="3209">
      <c r="A3209" s="28" t="s">
        <v>30</v>
      </c>
      <c r="B3209" s="29" t="s">
        <v>31</v>
      </c>
      <c r="C3209" s="29"/>
      <c r="D3209" s="29"/>
      <c r="E3209" s="29"/>
      <c r="F3209" s="29"/>
      <c r="G3209" s="28" t="s">
        <v>32</v>
      </c>
      <c r="H3209" s="28" t="s">
        <v>33</v>
      </c>
      <c r="I3209" s="31" t="s">
        <v>34</v>
      </c>
      <c r="J3209" s="30" t="s">
        <v>35</v>
      </c>
    </row>
    <row r="3210" ht="105.0" customHeight="true">
      <c r="A3210" s="35" t="s">
        <v>132</v>
      </c>
      <c r="B3210" s="41" t="s">
        <v>133</v>
      </c>
      <c r="C3210" s="41"/>
      <c r="D3210" s="41"/>
      <c r="E3210" s="41"/>
      <c r="F3210" s="41"/>
      <c r="G3210" s="35" t="s">
        <v>86</v>
      </c>
      <c r="H3210" s="38" t="s">
        <v>1042</v>
      </c>
      <c r="I3210" t="n" s="39"/>
      <c r="J3210" t="n" s="37">
        <f>TRUNC((H3210*TRUNC(I3210,2)),2)</f>
      </c>
      <c r="K3210" s="36" t="s">
        <v>1852</v>
      </c>
    </row>
    <row r="3211">
      <c r="I3211" s="45" t="s">
        <v>41</v>
      </c>
      <c r="J3211" s="44" t="n">
        <f>SUM(J3210)</f>
      </c>
    </row>
    <row r="3213">
      <c r="A3213" s="43" t="s">
        <v>1853</v>
      </c>
    </row>
    <row r="3215">
      <c r="A3215" s="28" t="s">
        <v>30</v>
      </c>
      <c r="B3215" s="29" t="s">
        <v>31</v>
      </c>
      <c r="C3215" s="29"/>
      <c r="D3215" s="29"/>
      <c r="E3215" s="29"/>
      <c r="F3215" s="29"/>
      <c r="G3215" s="28" t="s">
        <v>32</v>
      </c>
      <c r="H3215" s="28" t="s">
        <v>33</v>
      </c>
      <c r="I3215" s="31" t="s">
        <v>34</v>
      </c>
      <c r="J3215" s="30" t="s">
        <v>35</v>
      </c>
    </row>
    <row r="3216" ht="15.0" customHeight="true">
      <c r="A3216" s="35" t="s">
        <v>1854</v>
      </c>
      <c r="B3216" s="41" t="s">
        <v>1855</v>
      </c>
      <c r="C3216" s="41"/>
      <c r="D3216" s="41"/>
      <c r="E3216" s="41"/>
      <c r="F3216" s="41"/>
      <c r="G3216" s="35" t="s">
        <v>59</v>
      </c>
      <c r="H3216" s="38" t="s">
        <v>26</v>
      </c>
      <c r="I3216" t="n" s="39"/>
      <c r="J3216" t="n" s="37">
        <f>TRUNC((H3216*TRUNC(I3216,2)),2)</f>
      </c>
      <c r="K3216" s="36" t="s">
        <v>1856</v>
      </c>
    </row>
    <row r="3217" ht="30.0" customHeight="true">
      <c r="A3217" s="35" t="s">
        <v>1857</v>
      </c>
      <c r="B3217" s="41" t="s">
        <v>1858</v>
      </c>
      <c r="C3217" s="41"/>
      <c r="D3217" s="41"/>
      <c r="E3217" s="41"/>
      <c r="F3217" s="41"/>
      <c r="G3217" s="35" t="s">
        <v>65</v>
      </c>
      <c r="H3217" s="38" t="s">
        <v>66</v>
      </c>
      <c r="I3217" t="n" s="39"/>
      <c r="J3217" t="n" s="37">
        <f>TRUNC((H3217*TRUNC(I3217,2)),2)</f>
      </c>
      <c r="K3217" s="36" t="s">
        <v>1859</v>
      </c>
    </row>
    <row r="3218">
      <c r="I3218" s="45" t="s">
        <v>41</v>
      </c>
      <c r="J3218" s="44" t="n">
        <f>SUM(J3216:J3217)</f>
      </c>
    </row>
    <row r="3219">
      <c r="I3219" s="45" t="s">
        <v>1860</v>
      </c>
      <c r="J3219" s="44" t="n">
        <f>J20+J26+J34+J40+J66+J72+J127+J158+J189+J217+J224+J249+J281+J287+J293+J322+J328+J357+J390+J423+J458+J507+J538+J569+J650+J683+J689+J695+J721+J753+J782+J793+J820+J828+J851+J858+J881+J890+J918+J949+J978+J985+J1014+J1022+J1043+J1073+J1080+J1114+J1143+J1151+J1181+J1187+J1218+J1246+J1254+J1285+J1291+J1299+J1323+J1331+J1361+J1370+J1396+J1406+J1455+J1462+J1487+J1493+J1523+J1533+J1559+J1565+J1604+J1631+J1667+J1697+J1705+J1711+J1735+J1742+J1748+J1774+J1851+J1858+J1920+J1976+J1983+J2019+J2052+J2059+J2085+J2106+J2183+J2189+J2217+J2223+J2230+J2258+J2264+J2272+J2296+J2302+J2308+J2338+J2344+J2350+J2356+J2384+J2390+J2396+J2424+J2453+J2459+J2465+J2524+J2547+J2553+J2559+J2588+J2594+J2600+J2631+J2637+J2643+J2649+J2677+J2684+J2742+J2770+J2804+J2836+J2843+J2868+J2876+J2907+J2914+J2946+J2952+J2958+J2984+J2990+J3021+J3032+J3066+J3094+J3123+J3131+J3137+J3143+J3167+J3174+J3205+J3211+J3218</f>
      </c>
    </row>
    <row r="3220" hidden="true">
      <c r="A3220" s="42" t="s">
        <v>1861</v>
      </c>
    </row>
  </sheetData>
  <sheetProtection password="865E" sheet="true" scenarios="true" objects="true" selectLockedCells="true"/>
  <mergeCells>
    <mergeCell ref="C1:H1"/>
    <mergeCell ref="C2:H2"/>
    <mergeCell ref="C3:H3"/>
    <mergeCell ref="A5:C5"/>
    <mergeCell ref="D5:H5"/>
    <mergeCell ref="A6:C6"/>
    <mergeCell ref="D6:F6"/>
    <mergeCell ref="A7:C7"/>
    <mergeCell ref="D7:F7"/>
    <mergeCell ref="A8:C8"/>
    <mergeCell ref="D8:H8"/>
    <mergeCell ref="A9:C9"/>
    <mergeCell ref="D9:H9"/>
    <mergeCell ref="A10:C10"/>
    <mergeCell ref="D10:H10"/>
    <mergeCell ref="A11:C11"/>
    <mergeCell ref="D11:H11"/>
    <mergeCell ref="A12:C12"/>
    <mergeCell ref="D12:J12"/>
    <mergeCell ref="A13:C13"/>
    <mergeCell ref="D13:H13"/>
    <mergeCell ref="A14:C14"/>
    <mergeCell ref="D14:H14"/>
    <mergeCell ref="B18:F18"/>
    <mergeCell ref="B19:F19"/>
    <mergeCell ref="B24:F24"/>
    <mergeCell ref="B25:F25"/>
    <mergeCell ref="B32:F32"/>
    <mergeCell ref="B33:F33"/>
    <mergeCell ref="B38:F38"/>
    <mergeCell ref="B39:F39"/>
    <mergeCell ref="C47:H47"/>
    <mergeCell ref="C48:H48"/>
    <mergeCell ref="C49:H49"/>
    <mergeCell ref="A51:C51"/>
    <mergeCell ref="D51:H51"/>
    <mergeCell ref="A52:C52"/>
    <mergeCell ref="D52:F52"/>
    <mergeCell ref="A53:C53"/>
    <mergeCell ref="D53:F53"/>
    <mergeCell ref="A54:C54"/>
    <mergeCell ref="D54:H54"/>
    <mergeCell ref="A55:C55"/>
    <mergeCell ref="D55:H55"/>
    <mergeCell ref="A56:C56"/>
    <mergeCell ref="D56:H56"/>
    <mergeCell ref="A57:C57"/>
    <mergeCell ref="D57:H57"/>
    <mergeCell ref="A58:C58"/>
    <mergeCell ref="D58:J58"/>
    <mergeCell ref="A59:C59"/>
    <mergeCell ref="D59:H59"/>
    <mergeCell ref="A60:C60"/>
    <mergeCell ref="D60:H60"/>
    <mergeCell ref="B64:F64"/>
    <mergeCell ref="B65:F65"/>
    <mergeCell ref="B70:F70"/>
    <mergeCell ref="B71:F71"/>
    <mergeCell ref="B76:F76"/>
    <mergeCell ref="B77:F77"/>
    <mergeCell ref="B78:F78"/>
    <mergeCell ref="C82:H82"/>
    <mergeCell ref="C83:H83"/>
    <mergeCell ref="C84:H84"/>
    <mergeCell ref="A86:C86"/>
    <mergeCell ref="D86:H86"/>
    <mergeCell ref="A87:C87"/>
    <mergeCell ref="D87:F87"/>
    <mergeCell ref="A88:C88"/>
    <mergeCell ref="D88:F88"/>
    <mergeCell ref="A89:C89"/>
    <mergeCell ref="D89:H89"/>
    <mergeCell ref="A90:C90"/>
    <mergeCell ref="D90:H90"/>
    <mergeCell ref="A91:C91"/>
    <mergeCell ref="D91:H91"/>
    <mergeCell ref="A92:C92"/>
    <mergeCell ref="D92:H92"/>
    <mergeCell ref="A93:C93"/>
    <mergeCell ref="D93:J93"/>
    <mergeCell ref="A94:C94"/>
    <mergeCell ref="D94:H94"/>
    <mergeCell ref="A95:C95"/>
    <mergeCell ref="D95:H95"/>
    <mergeCell ref="B97:F97"/>
    <mergeCell ref="B98:F98"/>
    <mergeCell ref="B99:F99"/>
    <mergeCell ref="B100:F100"/>
    <mergeCell ref="B101:F101"/>
    <mergeCell ref="B102:F102"/>
    <mergeCell ref="B103:F103"/>
    <mergeCell ref="B104:F104"/>
    <mergeCell ref="B105:F105"/>
    <mergeCell ref="C107:H107"/>
    <mergeCell ref="C108:H108"/>
    <mergeCell ref="C109:H109"/>
    <mergeCell ref="A111:C111"/>
    <mergeCell ref="D111:H111"/>
    <mergeCell ref="A112:C112"/>
    <mergeCell ref="D112:F112"/>
    <mergeCell ref="A113:C113"/>
    <mergeCell ref="D113:F113"/>
    <mergeCell ref="A114:C114"/>
    <mergeCell ref="D114:H114"/>
    <mergeCell ref="A115:C115"/>
    <mergeCell ref="D115:H115"/>
    <mergeCell ref="A116:C116"/>
    <mergeCell ref="D116:H116"/>
    <mergeCell ref="A117:C117"/>
    <mergeCell ref="D117:H117"/>
    <mergeCell ref="A118:C118"/>
    <mergeCell ref="D118:J118"/>
    <mergeCell ref="A119:C119"/>
    <mergeCell ref="D119:H119"/>
    <mergeCell ref="A120:C120"/>
    <mergeCell ref="D120:H120"/>
    <mergeCell ref="B122:F122"/>
    <mergeCell ref="B123:F123"/>
    <mergeCell ref="B124:F124"/>
    <mergeCell ref="B125:F125"/>
    <mergeCell ref="B126:F126"/>
    <mergeCell ref="B133:F133"/>
    <mergeCell ref="B134:F134"/>
    <mergeCell ref="C139:H139"/>
    <mergeCell ref="C140:H140"/>
    <mergeCell ref="C141:H141"/>
    <mergeCell ref="A143:C143"/>
    <mergeCell ref="D143:H143"/>
    <mergeCell ref="A144:C144"/>
    <mergeCell ref="D144:F144"/>
    <mergeCell ref="A145:C145"/>
    <mergeCell ref="D145:F145"/>
    <mergeCell ref="A146:C146"/>
    <mergeCell ref="D146:H146"/>
    <mergeCell ref="A147:C147"/>
    <mergeCell ref="D147:H147"/>
    <mergeCell ref="A148:C148"/>
    <mergeCell ref="D148:H148"/>
    <mergeCell ref="A149:C149"/>
    <mergeCell ref="D149:H149"/>
    <mergeCell ref="A150:C150"/>
    <mergeCell ref="D150:J150"/>
    <mergeCell ref="A151:C151"/>
    <mergeCell ref="D151:H151"/>
    <mergeCell ref="A152:C152"/>
    <mergeCell ref="D152:H152"/>
    <mergeCell ref="B154:F154"/>
    <mergeCell ref="B155:F155"/>
    <mergeCell ref="B156:F156"/>
    <mergeCell ref="B157:F157"/>
    <mergeCell ref="B162:F162"/>
    <mergeCell ref="B163:F163"/>
    <mergeCell ref="C170:H170"/>
    <mergeCell ref="C171:H171"/>
    <mergeCell ref="C172:H172"/>
    <mergeCell ref="A174:C174"/>
    <mergeCell ref="D174:H174"/>
    <mergeCell ref="A175:C175"/>
    <mergeCell ref="D175:F175"/>
    <mergeCell ref="A176:C176"/>
    <mergeCell ref="D176:F176"/>
    <mergeCell ref="A177:C177"/>
    <mergeCell ref="D177:H177"/>
    <mergeCell ref="A178:C178"/>
    <mergeCell ref="D178:H178"/>
    <mergeCell ref="A179:C179"/>
    <mergeCell ref="D179:H179"/>
    <mergeCell ref="A180:C180"/>
    <mergeCell ref="D180:H180"/>
    <mergeCell ref="A181:C181"/>
    <mergeCell ref="D181:J181"/>
    <mergeCell ref="A182:C182"/>
    <mergeCell ref="D182:H182"/>
    <mergeCell ref="A183:C183"/>
    <mergeCell ref="D183:H183"/>
    <mergeCell ref="B185:F185"/>
    <mergeCell ref="B186:F186"/>
    <mergeCell ref="B187:F187"/>
    <mergeCell ref="B188:F188"/>
    <mergeCell ref="B193:F193"/>
    <mergeCell ref="B194:F194"/>
    <mergeCell ref="C200:H200"/>
    <mergeCell ref="C201:H201"/>
    <mergeCell ref="C202:H202"/>
    <mergeCell ref="A204:C204"/>
    <mergeCell ref="D204:H204"/>
    <mergeCell ref="A205:C205"/>
    <mergeCell ref="D205:F205"/>
    <mergeCell ref="A206:C206"/>
    <mergeCell ref="D206:F206"/>
    <mergeCell ref="A207:C207"/>
    <mergeCell ref="D207:H207"/>
    <mergeCell ref="A208:C208"/>
    <mergeCell ref="D208:H208"/>
    <mergeCell ref="A209:C209"/>
    <mergeCell ref="D209:H209"/>
    <mergeCell ref="A210:C210"/>
    <mergeCell ref="D210:H210"/>
    <mergeCell ref="A211:C211"/>
    <mergeCell ref="D211:J211"/>
    <mergeCell ref="A212:C212"/>
    <mergeCell ref="D212:H212"/>
    <mergeCell ref="A213:C213"/>
    <mergeCell ref="D213:H213"/>
    <mergeCell ref="B215:F215"/>
    <mergeCell ref="B216:F216"/>
    <mergeCell ref="B221:F221"/>
    <mergeCell ref="B222:F222"/>
    <mergeCell ref="B223:F223"/>
    <mergeCell ref="B228:F228"/>
    <mergeCell ref="B229:F229"/>
    <mergeCell ref="C232:H232"/>
    <mergeCell ref="C233:H233"/>
    <mergeCell ref="C234:H234"/>
    <mergeCell ref="A236:C236"/>
    <mergeCell ref="D236:H236"/>
    <mergeCell ref="A237:C237"/>
    <mergeCell ref="D237:F237"/>
    <mergeCell ref="A238:C238"/>
    <mergeCell ref="D238:F238"/>
    <mergeCell ref="A239:C239"/>
    <mergeCell ref="D239:H239"/>
    <mergeCell ref="A240:C240"/>
    <mergeCell ref="D240:H240"/>
    <mergeCell ref="A241:C241"/>
    <mergeCell ref="D241:H241"/>
    <mergeCell ref="A242:C242"/>
    <mergeCell ref="D242:H242"/>
    <mergeCell ref="A243:C243"/>
    <mergeCell ref="D243:J243"/>
    <mergeCell ref="A244:C244"/>
    <mergeCell ref="D244:H244"/>
    <mergeCell ref="A245:C245"/>
    <mergeCell ref="D245:H245"/>
    <mergeCell ref="B247:F247"/>
    <mergeCell ref="B248:F248"/>
    <mergeCell ref="B253:F253"/>
    <mergeCell ref="B254:F254"/>
    <mergeCell ref="B255:F255"/>
    <mergeCell ref="B256:F256"/>
    <mergeCell ref="B257:F257"/>
    <mergeCell ref="B258:F258"/>
    <mergeCell ref="C264:H264"/>
    <mergeCell ref="C265:H265"/>
    <mergeCell ref="C266:H266"/>
    <mergeCell ref="A268:C268"/>
    <mergeCell ref="D268:H268"/>
    <mergeCell ref="A269:C269"/>
    <mergeCell ref="D269:F269"/>
    <mergeCell ref="A270:C270"/>
    <mergeCell ref="D270:F270"/>
    <mergeCell ref="A271:C271"/>
    <mergeCell ref="D271:H271"/>
    <mergeCell ref="A272:C272"/>
    <mergeCell ref="D272:H272"/>
    <mergeCell ref="A273:C273"/>
    <mergeCell ref="D273:H273"/>
    <mergeCell ref="A274:C274"/>
    <mergeCell ref="D274:H274"/>
    <mergeCell ref="A275:C275"/>
    <mergeCell ref="D275:J275"/>
    <mergeCell ref="A276:C276"/>
    <mergeCell ref="D276:H276"/>
    <mergeCell ref="A277:C277"/>
    <mergeCell ref="D277:H277"/>
    <mergeCell ref="B279:F279"/>
    <mergeCell ref="B280:F280"/>
    <mergeCell ref="B285:F285"/>
    <mergeCell ref="B286:F286"/>
    <mergeCell ref="B291:F291"/>
    <mergeCell ref="B292:F292"/>
    <mergeCell ref="C302:H302"/>
    <mergeCell ref="C303:H303"/>
    <mergeCell ref="C304:H304"/>
    <mergeCell ref="A306:C306"/>
    <mergeCell ref="D306:H306"/>
    <mergeCell ref="A307:C307"/>
    <mergeCell ref="D307:F307"/>
    <mergeCell ref="A308:C308"/>
    <mergeCell ref="D308:F308"/>
    <mergeCell ref="A309:C309"/>
    <mergeCell ref="D309:H309"/>
    <mergeCell ref="A310:C310"/>
    <mergeCell ref="D310:H310"/>
    <mergeCell ref="A311:C311"/>
    <mergeCell ref="D311:H311"/>
    <mergeCell ref="A312:C312"/>
    <mergeCell ref="D312:H312"/>
    <mergeCell ref="A313:C313"/>
    <mergeCell ref="D313:J313"/>
    <mergeCell ref="A314:C314"/>
    <mergeCell ref="D314:H314"/>
    <mergeCell ref="A315:C315"/>
    <mergeCell ref="D315:H315"/>
    <mergeCell ref="B319:F319"/>
    <mergeCell ref="B320:F320"/>
    <mergeCell ref="B321:F321"/>
    <mergeCell ref="B326:F326"/>
    <mergeCell ref="B327:F327"/>
    <mergeCell ref="C335:H335"/>
    <mergeCell ref="C336:H336"/>
    <mergeCell ref="C337:H337"/>
    <mergeCell ref="A339:C339"/>
    <mergeCell ref="D339:H339"/>
    <mergeCell ref="A340:C340"/>
    <mergeCell ref="D340:F340"/>
    <mergeCell ref="A341:C341"/>
    <mergeCell ref="D341:F341"/>
    <mergeCell ref="A342:C342"/>
    <mergeCell ref="D342:H342"/>
    <mergeCell ref="A343:C343"/>
    <mergeCell ref="D343:H343"/>
    <mergeCell ref="A344:C344"/>
    <mergeCell ref="D344:H344"/>
    <mergeCell ref="A345:C345"/>
    <mergeCell ref="D345:H345"/>
    <mergeCell ref="A346:C346"/>
    <mergeCell ref="D346:J346"/>
    <mergeCell ref="A347:C347"/>
    <mergeCell ref="D347:H347"/>
    <mergeCell ref="A348:C348"/>
    <mergeCell ref="D348:H348"/>
    <mergeCell ref="B352:F352"/>
    <mergeCell ref="B353:F353"/>
    <mergeCell ref="B354:F354"/>
    <mergeCell ref="B355:F355"/>
    <mergeCell ref="B356:F356"/>
    <mergeCell ref="B363:F363"/>
    <mergeCell ref="B364:F364"/>
    <mergeCell ref="C370:H370"/>
    <mergeCell ref="C371:H371"/>
    <mergeCell ref="C372:H372"/>
    <mergeCell ref="A374:C374"/>
    <mergeCell ref="D374:H374"/>
    <mergeCell ref="A375:C375"/>
    <mergeCell ref="D375:F375"/>
    <mergeCell ref="A376:C376"/>
    <mergeCell ref="D376:F376"/>
    <mergeCell ref="A377:C377"/>
    <mergeCell ref="D377:H377"/>
    <mergeCell ref="A378:C378"/>
    <mergeCell ref="D378:H378"/>
    <mergeCell ref="A379:C379"/>
    <mergeCell ref="D379:H379"/>
    <mergeCell ref="A380:C380"/>
    <mergeCell ref="D380:H380"/>
    <mergeCell ref="A381:C381"/>
    <mergeCell ref="D381:J381"/>
    <mergeCell ref="A382:C382"/>
    <mergeCell ref="D382:H382"/>
    <mergeCell ref="A383:C383"/>
    <mergeCell ref="D383:H383"/>
    <mergeCell ref="B385:F385"/>
    <mergeCell ref="B386:F386"/>
    <mergeCell ref="B387:F387"/>
    <mergeCell ref="B388:F388"/>
    <mergeCell ref="B389:F389"/>
    <mergeCell ref="B396:F396"/>
    <mergeCell ref="B397:F397"/>
    <mergeCell ref="B398:F398"/>
    <mergeCell ref="B399:F399"/>
    <mergeCell ref="C402:H402"/>
    <mergeCell ref="C403:H403"/>
    <mergeCell ref="C404:H404"/>
    <mergeCell ref="A406:C406"/>
    <mergeCell ref="D406:H406"/>
    <mergeCell ref="A407:C407"/>
    <mergeCell ref="D407:F407"/>
    <mergeCell ref="A408:C408"/>
    <mergeCell ref="D408:F408"/>
    <mergeCell ref="A409:C409"/>
    <mergeCell ref="D409:H409"/>
    <mergeCell ref="A410:C410"/>
    <mergeCell ref="D410:H410"/>
    <mergeCell ref="A411:C411"/>
    <mergeCell ref="D411:H411"/>
    <mergeCell ref="A412:C412"/>
    <mergeCell ref="D412:H412"/>
    <mergeCell ref="A413:C413"/>
    <mergeCell ref="D413:J413"/>
    <mergeCell ref="A414:C414"/>
    <mergeCell ref="D414:H414"/>
    <mergeCell ref="A415:C415"/>
    <mergeCell ref="D415:H415"/>
    <mergeCell ref="B417:F417"/>
    <mergeCell ref="B418:F418"/>
    <mergeCell ref="B419:F419"/>
    <mergeCell ref="B420:F420"/>
    <mergeCell ref="B421:F421"/>
    <mergeCell ref="B422:F422"/>
    <mergeCell ref="C433:H433"/>
    <mergeCell ref="C434:H434"/>
    <mergeCell ref="C435:H435"/>
    <mergeCell ref="A437:C437"/>
    <mergeCell ref="D437:H437"/>
    <mergeCell ref="A438:C438"/>
    <mergeCell ref="D438:F438"/>
    <mergeCell ref="A439:C439"/>
    <mergeCell ref="D439:F439"/>
    <mergeCell ref="A440:C440"/>
    <mergeCell ref="D440:H440"/>
    <mergeCell ref="A441:C441"/>
    <mergeCell ref="D441:H441"/>
    <mergeCell ref="A442:C442"/>
    <mergeCell ref="D442:H442"/>
    <mergeCell ref="A443:C443"/>
    <mergeCell ref="D443:H443"/>
    <mergeCell ref="A444:C444"/>
    <mergeCell ref="D444:J444"/>
    <mergeCell ref="A445:C445"/>
    <mergeCell ref="D445:H445"/>
    <mergeCell ref="A446:C446"/>
    <mergeCell ref="D446:H446"/>
    <mergeCell ref="B450:F450"/>
    <mergeCell ref="B451:F451"/>
    <mergeCell ref="B452:F452"/>
    <mergeCell ref="B453:F453"/>
    <mergeCell ref="B454:F454"/>
    <mergeCell ref="B455:F455"/>
    <mergeCell ref="B456:F456"/>
    <mergeCell ref="B457:F457"/>
    <mergeCell ref="C461:H461"/>
    <mergeCell ref="C462:H462"/>
    <mergeCell ref="C463:H463"/>
    <mergeCell ref="A465:C465"/>
    <mergeCell ref="D465:H465"/>
    <mergeCell ref="A466:C466"/>
    <mergeCell ref="D466:F466"/>
    <mergeCell ref="A467:C467"/>
    <mergeCell ref="D467:F467"/>
    <mergeCell ref="A468:C468"/>
    <mergeCell ref="D468:H468"/>
    <mergeCell ref="A469:C469"/>
    <mergeCell ref="D469:H469"/>
    <mergeCell ref="A470:C470"/>
    <mergeCell ref="D470:H470"/>
    <mergeCell ref="A471:C471"/>
    <mergeCell ref="D471:H471"/>
    <mergeCell ref="A472:C472"/>
    <mergeCell ref="D472:J472"/>
    <mergeCell ref="A473:C473"/>
    <mergeCell ref="D473:H473"/>
    <mergeCell ref="A474:C474"/>
    <mergeCell ref="D474:H474"/>
    <mergeCell ref="B478:F478"/>
    <mergeCell ref="B479:F479"/>
    <mergeCell ref="B480:F480"/>
    <mergeCell ref="B481:F481"/>
    <mergeCell ref="B482:F482"/>
    <mergeCell ref="B483:F483"/>
    <mergeCell ref="B484:F484"/>
    <mergeCell ref="B485:F485"/>
    <mergeCell ref="B486:F486"/>
    <mergeCell ref="C488:H488"/>
    <mergeCell ref="C489:H489"/>
    <mergeCell ref="C490:H490"/>
    <mergeCell ref="A492:C492"/>
    <mergeCell ref="D492:H492"/>
    <mergeCell ref="A493:C493"/>
    <mergeCell ref="D493:F493"/>
    <mergeCell ref="A494:C494"/>
    <mergeCell ref="D494:F494"/>
    <mergeCell ref="A495:C495"/>
    <mergeCell ref="D495:H495"/>
    <mergeCell ref="A496:C496"/>
    <mergeCell ref="D496:H496"/>
    <mergeCell ref="A497:C497"/>
    <mergeCell ref="D497:H497"/>
    <mergeCell ref="A498:C498"/>
    <mergeCell ref="D498:H498"/>
    <mergeCell ref="A499:C499"/>
    <mergeCell ref="D499:J499"/>
    <mergeCell ref="A500:C500"/>
    <mergeCell ref="D500:H500"/>
    <mergeCell ref="A501:C501"/>
    <mergeCell ref="D501:H501"/>
    <mergeCell ref="B503:F503"/>
    <mergeCell ref="B504:F504"/>
    <mergeCell ref="B505:F505"/>
    <mergeCell ref="B506:F506"/>
    <mergeCell ref="B511:F511"/>
    <mergeCell ref="B512:F512"/>
    <mergeCell ref="B513:F513"/>
    <mergeCell ref="B514:F514"/>
    <mergeCell ref="B515:F515"/>
    <mergeCell ref="B516:F516"/>
    <mergeCell ref="B517:F517"/>
    <mergeCell ref="C519:H519"/>
    <mergeCell ref="C520:H520"/>
    <mergeCell ref="C521:H521"/>
    <mergeCell ref="A523:C523"/>
    <mergeCell ref="D523:H523"/>
    <mergeCell ref="A524:C524"/>
    <mergeCell ref="D524:F524"/>
    <mergeCell ref="A525:C525"/>
    <mergeCell ref="D525:F525"/>
    <mergeCell ref="A526:C526"/>
    <mergeCell ref="D526:H526"/>
    <mergeCell ref="A527:C527"/>
    <mergeCell ref="D527:H527"/>
    <mergeCell ref="A528:C528"/>
    <mergeCell ref="D528:H528"/>
    <mergeCell ref="A529:C529"/>
    <mergeCell ref="D529:H529"/>
    <mergeCell ref="A530:C530"/>
    <mergeCell ref="D530:J530"/>
    <mergeCell ref="A531:C531"/>
    <mergeCell ref="D531:H531"/>
    <mergeCell ref="A532:C532"/>
    <mergeCell ref="D532:H532"/>
    <mergeCell ref="B534:F534"/>
    <mergeCell ref="B535:F535"/>
    <mergeCell ref="B536:F536"/>
    <mergeCell ref="B537:F537"/>
    <mergeCell ref="B542:F542"/>
    <mergeCell ref="B543:F543"/>
    <mergeCell ref="B544:F544"/>
    <mergeCell ref="B545:F545"/>
    <mergeCell ref="C547:H547"/>
    <mergeCell ref="C548:H548"/>
    <mergeCell ref="C549:H549"/>
    <mergeCell ref="A551:C551"/>
    <mergeCell ref="D551:H551"/>
    <mergeCell ref="A552:C552"/>
    <mergeCell ref="D552:F552"/>
    <mergeCell ref="A553:C553"/>
    <mergeCell ref="D553:F553"/>
    <mergeCell ref="A554:C554"/>
    <mergeCell ref="D554:H554"/>
    <mergeCell ref="A555:C555"/>
    <mergeCell ref="D555:H555"/>
    <mergeCell ref="A556:C556"/>
    <mergeCell ref="D556:H556"/>
    <mergeCell ref="A557:C557"/>
    <mergeCell ref="D557:H557"/>
    <mergeCell ref="A558:C558"/>
    <mergeCell ref="D558:J558"/>
    <mergeCell ref="A559:C559"/>
    <mergeCell ref="D559:H559"/>
    <mergeCell ref="A560:C560"/>
    <mergeCell ref="D560:H560"/>
    <mergeCell ref="B562:F562"/>
    <mergeCell ref="B563:F563"/>
    <mergeCell ref="B564:F564"/>
    <mergeCell ref="B565:F565"/>
    <mergeCell ref="B566:F566"/>
    <mergeCell ref="B567:F567"/>
    <mergeCell ref="B568:F568"/>
    <mergeCell ref="C575:H575"/>
    <mergeCell ref="C576:H576"/>
    <mergeCell ref="C577:H577"/>
    <mergeCell ref="A579:C579"/>
    <mergeCell ref="D579:H579"/>
    <mergeCell ref="A580:C580"/>
    <mergeCell ref="D580:F580"/>
    <mergeCell ref="A581:C581"/>
    <mergeCell ref="D581:F581"/>
    <mergeCell ref="A582:C582"/>
    <mergeCell ref="D582:H582"/>
    <mergeCell ref="A583:C583"/>
    <mergeCell ref="D583:H583"/>
    <mergeCell ref="A584:C584"/>
    <mergeCell ref="D584:H584"/>
    <mergeCell ref="A585:C585"/>
    <mergeCell ref="D585:H585"/>
    <mergeCell ref="A586:C586"/>
    <mergeCell ref="D586:J586"/>
    <mergeCell ref="A587:C587"/>
    <mergeCell ref="D587:H587"/>
    <mergeCell ref="A588:C588"/>
    <mergeCell ref="D588:H588"/>
    <mergeCell ref="B592:F592"/>
    <mergeCell ref="B593:F593"/>
    <mergeCell ref="B594:F594"/>
    <mergeCell ref="B595:F595"/>
    <mergeCell ref="B596:F596"/>
    <mergeCell ref="B597:F597"/>
    <mergeCell ref="B598:F598"/>
    <mergeCell ref="C601:H601"/>
    <mergeCell ref="C602:H602"/>
    <mergeCell ref="C603:H603"/>
    <mergeCell ref="A605:C605"/>
    <mergeCell ref="D605:H605"/>
    <mergeCell ref="A606:C606"/>
    <mergeCell ref="D606:F606"/>
    <mergeCell ref="A607:C607"/>
    <mergeCell ref="D607:F607"/>
    <mergeCell ref="A608:C608"/>
    <mergeCell ref="D608:H608"/>
    <mergeCell ref="A609:C609"/>
    <mergeCell ref="D609:H609"/>
    <mergeCell ref="A610:C610"/>
    <mergeCell ref="D610:H610"/>
    <mergeCell ref="A611:C611"/>
    <mergeCell ref="D611:H611"/>
    <mergeCell ref="A612:C612"/>
    <mergeCell ref="D612:J612"/>
    <mergeCell ref="A613:C613"/>
    <mergeCell ref="D613:H613"/>
    <mergeCell ref="A614:C614"/>
    <mergeCell ref="D614:H614"/>
    <mergeCell ref="B616:F616"/>
    <mergeCell ref="B617:F617"/>
    <mergeCell ref="B618:F618"/>
    <mergeCell ref="B619:F619"/>
    <mergeCell ref="B620:F620"/>
    <mergeCell ref="B621:F621"/>
    <mergeCell ref="B622:F622"/>
    <mergeCell ref="C628:H628"/>
    <mergeCell ref="C629:H629"/>
    <mergeCell ref="C630:H630"/>
    <mergeCell ref="A632:C632"/>
    <mergeCell ref="D632:H632"/>
    <mergeCell ref="A633:C633"/>
    <mergeCell ref="D633:F633"/>
    <mergeCell ref="A634:C634"/>
    <mergeCell ref="D634:F634"/>
    <mergeCell ref="A635:C635"/>
    <mergeCell ref="D635:H635"/>
    <mergeCell ref="A636:C636"/>
    <mergeCell ref="D636:H636"/>
    <mergeCell ref="A637:C637"/>
    <mergeCell ref="D637:H637"/>
    <mergeCell ref="A638:C638"/>
    <mergeCell ref="D638:H638"/>
    <mergeCell ref="A639:C639"/>
    <mergeCell ref="D639:J639"/>
    <mergeCell ref="A640:C640"/>
    <mergeCell ref="D640:H640"/>
    <mergeCell ref="A641:C641"/>
    <mergeCell ref="D641:H641"/>
    <mergeCell ref="B643:F643"/>
    <mergeCell ref="B644:F644"/>
    <mergeCell ref="B645:F645"/>
    <mergeCell ref="B646:F646"/>
    <mergeCell ref="B647:F647"/>
    <mergeCell ref="B648:F648"/>
    <mergeCell ref="B649:F649"/>
    <mergeCell ref="C661:H661"/>
    <mergeCell ref="C662:H662"/>
    <mergeCell ref="C663:H663"/>
    <mergeCell ref="A665:C665"/>
    <mergeCell ref="D665:H665"/>
    <mergeCell ref="A666:C666"/>
    <mergeCell ref="D666:F666"/>
    <mergeCell ref="A667:C667"/>
    <mergeCell ref="D667:F667"/>
    <mergeCell ref="A668:C668"/>
    <mergeCell ref="D668:H668"/>
    <mergeCell ref="A669:C669"/>
    <mergeCell ref="D669:H669"/>
    <mergeCell ref="A670:C670"/>
    <mergeCell ref="D670:H670"/>
    <mergeCell ref="A671:C671"/>
    <mergeCell ref="D671:H671"/>
    <mergeCell ref="A672:C672"/>
    <mergeCell ref="D672:J672"/>
    <mergeCell ref="A673:C673"/>
    <mergeCell ref="D673:H673"/>
    <mergeCell ref="A674:C674"/>
    <mergeCell ref="D674:H674"/>
    <mergeCell ref="B680:F680"/>
    <mergeCell ref="B681:F681"/>
    <mergeCell ref="B682:F682"/>
    <mergeCell ref="B687:F687"/>
    <mergeCell ref="B688:F688"/>
    <mergeCell ref="B693:F693"/>
    <mergeCell ref="B694:F694"/>
    <mergeCell ref="C701:H701"/>
    <mergeCell ref="C702:H702"/>
    <mergeCell ref="C703:H703"/>
    <mergeCell ref="A705:C705"/>
    <mergeCell ref="D705:H705"/>
    <mergeCell ref="A706:C706"/>
    <mergeCell ref="D706:F706"/>
    <mergeCell ref="A707:C707"/>
    <mergeCell ref="D707:F707"/>
    <mergeCell ref="A708:C708"/>
    <mergeCell ref="D708:H708"/>
    <mergeCell ref="A709:C709"/>
    <mergeCell ref="D709:H709"/>
    <mergeCell ref="A710:C710"/>
    <mergeCell ref="D710:H710"/>
    <mergeCell ref="A711:C711"/>
    <mergeCell ref="D711:H711"/>
    <mergeCell ref="A712:C712"/>
    <mergeCell ref="D712:J712"/>
    <mergeCell ref="A713:C713"/>
    <mergeCell ref="D713:H713"/>
    <mergeCell ref="A714:C714"/>
    <mergeCell ref="D714:H714"/>
    <mergeCell ref="B718:F718"/>
    <mergeCell ref="B719:F719"/>
    <mergeCell ref="B720:F720"/>
    <mergeCell ref="B727:F727"/>
    <mergeCell ref="B728:F728"/>
    <mergeCell ref="B729:F729"/>
    <mergeCell ref="C734:H734"/>
    <mergeCell ref="C735:H735"/>
    <mergeCell ref="C736:H736"/>
    <mergeCell ref="A738:C738"/>
    <mergeCell ref="D738:H738"/>
    <mergeCell ref="A739:C739"/>
    <mergeCell ref="D739:F739"/>
    <mergeCell ref="A740:C740"/>
    <mergeCell ref="D740:F740"/>
    <mergeCell ref="A741:C741"/>
    <mergeCell ref="D741:H741"/>
    <mergeCell ref="A742:C742"/>
    <mergeCell ref="D742:H742"/>
    <mergeCell ref="A743:C743"/>
    <mergeCell ref="D743:H743"/>
    <mergeCell ref="A744:C744"/>
    <mergeCell ref="D744:H744"/>
    <mergeCell ref="A745:C745"/>
    <mergeCell ref="D745:J745"/>
    <mergeCell ref="A746:C746"/>
    <mergeCell ref="D746:H746"/>
    <mergeCell ref="A747:C747"/>
    <mergeCell ref="D747:H747"/>
    <mergeCell ref="B749:F749"/>
    <mergeCell ref="B750:F750"/>
    <mergeCell ref="B751:F751"/>
    <mergeCell ref="B752:F752"/>
    <mergeCell ref="B757:F757"/>
    <mergeCell ref="B758:F758"/>
    <mergeCell ref="B759:F759"/>
    <mergeCell ref="B760:F760"/>
    <mergeCell ref="B761:F761"/>
    <mergeCell ref="B762:F762"/>
    <mergeCell ref="C765:H765"/>
    <mergeCell ref="C766:H766"/>
    <mergeCell ref="C767:H767"/>
    <mergeCell ref="A769:C769"/>
    <mergeCell ref="D769:H769"/>
    <mergeCell ref="A770:C770"/>
    <mergeCell ref="D770:F770"/>
    <mergeCell ref="A771:C771"/>
    <mergeCell ref="D771:F771"/>
    <mergeCell ref="A772:C772"/>
    <mergeCell ref="D772:H772"/>
    <mergeCell ref="A773:C773"/>
    <mergeCell ref="D773:H773"/>
    <mergeCell ref="A774:C774"/>
    <mergeCell ref="D774:H774"/>
    <mergeCell ref="A775:C775"/>
    <mergeCell ref="D775:H775"/>
    <mergeCell ref="A776:C776"/>
    <mergeCell ref="D776:J776"/>
    <mergeCell ref="A777:C777"/>
    <mergeCell ref="D777:H777"/>
    <mergeCell ref="A778:C778"/>
    <mergeCell ref="D778:H778"/>
    <mergeCell ref="B780:F780"/>
    <mergeCell ref="B781:F781"/>
    <mergeCell ref="B786:F786"/>
    <mergeCell ref="B787:F787"/>
    <mergeCell ref="B788:F788"/>
    <mergeCell ref="B789:F789"/>
    <mergeCell ref="B790:F790"/>
    <mergeCell ref="B791:F791"/>
    <mergeCell ref="B792:F792"/>
    <mergeCell ref="C798:H798"/>
    <mergeCell ref="C799:H799"/>
    <mergeCell ref="C800:H800"/>
    <mergeCell ref="A802:C802"/>
    <mergeCell ref="D802:H802"/>
    <mergeCell ref="A803:C803"/>
    <mergeCell ref="D803:F803"/>
    <mergeCell ref="A804:C804"/>
    <mergeCell ref="D804:F804"/>
    <mergeCell ref="A805:C805"/>
    <mergeCell ref="D805:H805"/>
    <mergeCell ref="A806:C806"/>
    <mergeCell ref="D806:H806"/>
    <mergeCell ref="A807:C807"/>
    <mergeCell ref="D807:H807"/>
    <mergeCell ref="A808:C808"/>
    <mergeCell ref="D808:H808"/>
    <mergeCell ref="A809:C809"/>
    <mergeCell ref="D809:J809"/>
    <mergeCell ref="A810:C810"/>
    <mergeCell ref="D810:H810"/>
    <mergeCell ref="A811:C811"/>
    <mergeCell ref="D811:H811"/>
    <mergeCell ref="B815:F815"/>
    <mergeCell ref="B816:F816"/>
    <mergeCell ref="B817:F817"/>
    <mergeCell ref="B818:F818"/>
    <mergeCell ref="B819:F819"/>
    <mergeCell ref="B826:F826"/>
    <mergeCell ref="B827:F827"/>
    <mergeCell ref="C831:H831"/>
    <mergeCell ref="C832:H832"/>
    <mergeCell ref="C833:H833"/>
    <mergeCell ref="A835:C835"/>
    <mergeCell ref="D835:H835"/>
    <mergeCell ref="A836:C836"/>
    <mergeCell ref="D836:F836"/>
    <mergeCell ref="A837:C837"/>
    <mergeCell ref="D837:F837"/>
    <mergeCell ref="A838:C838"/>
    <mergeCell ref="D838:H838"/>
    <mergeCell ref="A839:C839"/>
    <mergeCell ref="D839:H839"/>
    <mergeCell ref="A840:C840"/>
    <mergeCell ref="D840:H840"/>
    <mergeCell ref="A841:C841"/>
    <mergeCell ref="D841:H841"/>
    <mergeCell ref="A842:C842"/>
    <mergeCell ref="D842:J842"/>
    <mergeCell ref="A843:C843"/>
    <mergeCell ref="D843:H843"/>
    <mergeCell ref="A844:C844"/>
    <mergeCell ref="D844:H844"/>
    <mergeCell ref="B848:F848"/>
    <mergeCell ref="B849:F849"/>
    <mergeCell ref="B850:F850"/>
    <mergeCell ref="B855:F855"/>
    <mergeCell ref="B856:F856"/>
    <mergeCell ref="B857:F857"/>
    <mergeCell ref="C860:H860"/>
    <mergeCell ref="C861:H861"/>
    <mergeCell ref="C862:H862"/>
    <mergeCell ref="A864:C864"/>
    <mergeCell ref="D864:H864"/>
    <mergeCell ref="A865:C865"/>
    <mergeCell ref="D865:F865"/>
    <mergeCell ref="A866:C866"/>
    <mergeCell ref="D866:F866"/>
    <mergeCell ref="A867:C867"/>
    <mergeCell ref="D867:H867"/>
    <mergeCell ref="A868:C868"/>
    <mergeCell ref="D868:H868"/>
    <mergeCell ref="A869:C869"/>
    <mergeCell ref="D869:H869"/>
    <mergeCell ref="A870:C870"/>
    <mergeCell ref="D870:H870"/>
    <mergeCell ref="A871:C871"/>
    <mergeCell ref="D871:J871"/>
    <mergeCell ref="A872:C872"/>
    <mergeCell ref="D872:H872"/>
    <mergeCell ref="A873:C873"/>
    <mergeCell ref="D873:H873"/>
    <mergeCell ref="B877:F877"/>
    <mergeCell ref="B878:F878"/>
    <mergeCell ref="B879:F879"/>
    <mergeCell ref="B880:F880"/>
    <mergeCell ref="B887:F887"/>
    <mergeCell ref="B888:F888"/>
    <mergeCell ref="B889:F889"/>
    <mergeCell ref="C898:H898"/>
    <mergeCell ref="C899:H899"/>
    <mergeCell ref="C900:H900"/>
    <mergeCell ref="A902:C902"/>
    <mergeCell ref="D902:H902"/>
    <mergeCell ref="A903:C903"/>
    <mergeCell ref="D903:F903"/>
    <mergeCell ref="A904:C904"/>
    <mergeCell ref="D904:F904"/>
    <mergeCell ref="A905:C905"/>
    <mergeCell ref="D905:H905"/>
    <mergeCell ref="A906:C906"/>
    <mergeCell ref="D906:H906"/>
    <mergeCell ref="A907:C907"/>
    <mergeCell ref="D907:H907"/>
    <mergeCell ref="A908:C908"/>
    <mergeCell ref="D908:H908"/>
    <mergeCell ref="A909:C909"/>
    <mergeCell ref="D909:J909"/>
    <mergeCell ref="A910:C910"/>
    <mergeCell ref="D910:H910"/>
    <mergeCell ref="A911:C911"/>
    <mergeCell ref="D911:H911"/>
    <mergeCell ref="B915:F915"/>
    <mergeCell ref="B916:F916"/>
    <mergeCell ref="B917:F917"/>
    <mergeCell ref="B924:F924"/>
    <mergeCell ref="B925:F925"/>
    <mergeCell ref="B926:F926"/>
    <mergeCell ref="C929:H929"/>
    <mergeCell ref="C930:H930"/>
    <mergeCell ref="C931:H931"/>
    <mergeCell ref="A933:C933"/>
    <mergeCell ref="D933:H933"/>
    <mergeCell ref="A934:C934"/>
    <mergeCell ref="D934:F934"/>
    <mergeCell ref="A935:C935"/>
    <mergeCell ref="D935:F935"/>
    <mergeCell ref="A936:C936"/>
    <mergeCell ref="D936:H936"/>
    <mergeCell ref="A937:C937"/>
    <mergeCell ref="D937:H937"/>
    <mergeCell ref="A938:C938"/>
    <mergeCell ref="D938:H938"/>
    <mergeCell ref="A939:C939"/>
    <mergeCell ref="D939:H939"/>
    <mergeCell ref="A940:C940"/>
    <mergeCell ref="D940:J940"/>
    <mergeCell ref="A941:C941"/>
    <mergeCell ref="D941:H941"/>
    <mergeCell ref="A942:C942"/>
    <mergeCell ref="D942:H942"/>
    <mergeCell ref="B944:F944"/>
    <mergeCell ref="B945:F945"/>
    <mergeCell ref="B946:F946"/>
    <mergeCell ref="B947:F947"/>
    <mergeCell ref="B948:F948"/>
    <mergeCell ref="C959:H959"/>
    <mergeCell ref="C960:H960"/>
    <mergeCell ref="C961:H961"/>
    <mergeCell ref="A963:C963"/>
    <mergeCell ref="D963:H963"/>
    <mergeCell ref="A964:C964"/>
    <mergeCell ref="D964:F964"/>
    <mergeCell ref="A965:C965"/>
    <mergeCell ref="D965:F965"/>
    <mergeCell ref="A966:C966"/>
    <mergeCell ref="D966:H966"/>
    <mergeCell ref="A967:C967"/>
    <mergeCell ref="D967:H967"/>
    <mergeCell ref="A968:C968"/>
    <mergeCell ref="D968:H968"/>
    <mergeCell ref="A969:C969"/>
    <mergeCell ref="D969:H969"/>
    <mergeCell ref="A970:C970"/>
    <mergeCell ref="D970:J970"/>
    <mergeCell ref="A971:C971"/>
    <mergeCell ref="D971:H971"/>
    <mergeCell ref="A972:C972"/>
    <mergeCell ref="D972:H972"/>
    <mergeCell ref="B976:F976"/>
    <mergeCell ref="B977:F977"/>
    <mergeCell ref="B982:F982"/>
    <mergeCell ref="B983:F983"/>
    <mergeCell ref="B984:F984"/>
    <mergeCell ref="C995:H995"/>
    <mergeCell ref="C996:H996"/>
    <mergeCell ref="C997:H997"/>
    <mergeCell ref="A999:C999"/>
    <mergeCell ref="D999:H999"/>
    <mergeCell ref="A1000:C1000"/>
    <mergeCell ref="D1000:F1000"/>
    <mergeCell ref="A1001:C1001"/>
    <mergeCell ref="D1001:F1001"/>
    <mergeCell ref="A1002:C1002"/>
    <mergeCell ref="D1002:H1002"/>
    <mergeCell ref="A1003:C1003"/>
    <mergeCell ref="D1003:H1003"/>
    <mergeCell ref="A1004:C1004"/>
    <mergeCell ref="D1004:H1004"/>
    <mergeCell ref="A1005:C1005"/>
    <mergeCell ref="D1005:H1005"/>
    <mergeCell ref="A1006:C1006"/>
    <mergeCell ref="D1006:J1006"/>
    <mergeCell ref="A1007:C1007"/>
    <mergeCell ref="D1007:H1007"/>
    <mergeCell ref="A1008:C1008"/>
    <mergeCell ref="D1008:H1008"/>
    <mergeCell ref="B1012:F1012"/>
    <mergeCell ref="B1013:F1013"/>
    <mergeCell ref="B1018:F1018"/>
    <mergeCell ref="B1019:F1019"/>
    <mergeCell ref="B1020:F1020"/>
    <mergeCell ref="B1021:F1021"/>
    <mergeCell ref="C1024:H1024"/>
    <mergeCell ref="C1025:H1025"/>
    <mergeCell ref="C1026:H1026"/>
    <mergeCell ref="A1028:C1028"/>
    <mergeCell ref="D1028:H1028"/>
    <mergeCell ref="A1029:C1029"/>
    <mergeCell ref="D1029:F1029"/>
    <mergeCell ref="A1030:C1030"/>
    <mergeCell ref="D1030:F1030"/>
    <mergeCell ref="A1031:C1031"/>
    <mergeCell ref="D1031:H1031"/>
    <mergeCell ref="A1032:C1032"/>
    <mergeCell ref="D1032:H1032"/>
    <mergeCell ref="A1033:C1033"/>
    <mergeCell ref="D1033:H1033"/>
    <mergeCell ref="A1034:C1034"/>
    <mergeCell ref="D1034:H1034"/>
    <mergeCell ref="A1035:C1035"/>
    <mergeCell ref="D1035:J1035"/>
    <mergeCell ref="A1036:C1036"/>
    <mergeCell ref="D1036:H1036"/>
    <mergeCell ref="A1037:C1037"/>
    <mergeCell ref="D1037:H1037"/>
    <mergeCell ref="B1041:F1041"/>
    <mergeCell ref="B1042:F1042"/>
    <mergeCell ref="B1049:F1049"/>
    <mergeCell ref="B1050:F1050"/>
    <mergeCell ref="B1051:F1051"/>
    <mergeCell ref="B1052:F1052"/>
    <mergeCell ref="B1053:F1053"/>
    <mergeCell ref="C1056:H1056"/>
    <mergeCell ref="C1057:H1057"/>
    <mergeCell ref="C1058:H1058"/>
    <mergeCell ref="A1060:C1060"/>
    <mergeCell ref="D1060:H1060"/>
    <mergeCell ref="A1061:C1061"/>
    <mergeCell ref="D1061:F1061"/>
    <mergeCell ref="A1062:C1062"/>
    <mergeCell ref="D1062:F1062"/>
    <mergeCell ref="A1063:C1063"/>
    <mergeCell ref="D1063:H1063"/>
    <mergeCell ref="A1064:C1064"/>
    <mergeCell ref="D1064:H1064"/>
    <mergeCell ref="A1065:C1065"/>
    <mergeCell ref="D1065:H1065"/>
    <mergeCell ref="A1066:C1066"/>
    <mergeCell ref="D1066:H1066"/>
    <mergeCell ref="A1067:C1067"/>
    <mergeCell ref="D1067:J1067"/>
    <mergeCell ref="A1068:C1068"/>
    <mergeCell ref="D1068:H1068"/>
    <mergeCell ref="A1069:C1069"/>
    <mergeCell ref="D1069:H1069"/>
    <mergeCell ref="B1071:F1071"/>
    <mergeCell ref="B1072:F1072"/>
    <mergeCell ref="B1077:F1077"/>
    <mergeCell ref="B1078:F1078"/>
    <mergeCell ref="B1079:F1079"/>
    <mergeCell ref="B1086:F1086"/>
    <mergeCell ref="C1095:H1095"/>
    <mergeCell ref="C1096:H1096"/>
    <mergeCell ref="C1097:H1097"/>
    <mergeCell ref="A1099:C1099"/>
    <mergeCell ref="D1099:H1099"/>
    <mergeCell ref="A1100:C1100"/>
    <mergeCell ref="D1100:F1100"/>
    <mergeCell ref="A1101:C1101"/>
    <mergeCell ref="D1101:F1101"/>
    <mergeCell ref="A1102:C1102"/>
    <mergeCell ref="D1102:H1102"/>
    <mergeCell ref="A1103:C1103"/>
    <mergeCell ref="D1103:H1103"/>
    <mergeCell ref="A1104:C1104"/>
    <mergeCell ref="D1104:H1104"/>
    <mergeCell ref="A1105:C1105"/>
    <mergeCell ref="D1105:H1105"/>
    <mergeCell ref="A1106:C1106"/>
    <mergeCell ref="D1106:J1106"/>
    <mergeCell ref="A1107:C1107"/>
    <mergeCell ref="D1107:H1107"/>
    <mergeCell ref="A1108:C1108"/>
    <mergeCell ref="D1108:H1108"/>
    <mergeCell ref="B1110:F1110"/>
    <mergeCell ref="B1111:F1111"/>
    <mergeCell ref="B1112:F1112"/>
    <mergeCell ref="B1113:F1113"/>
    <mergeCell ref="B1118:F1118"/>
    <mergeCell ref="B1119:F1119"/>
    <mergeCell ref="C1124:H1124"/>
    <mergeCell ref="C1125:H1125"/>
    <mergeCell ref="C1126:H1126"/>
    <mergeCell ref="A1128:C1128"/>
    <mergeCell ref="D1128:H1128"/>
    <mergeCell ref="A1129:C1129"/>
    <mergeCell ref="D1129:F1129"/>
    <mergeCell ref="A1130:C1130"/>
    <mergeCell ref="D1130:F1130"/>
    <mergeCell ref="A1131:C1131"/>
    <mergeCell ref="D1131:H1131"/>
    <mergeCell ref="A1132:C1132"/>
    <mergeCell ref="D1132:H1132"/>
    <mergeCell ref="A1133:C1133"/>
    <mergeCell ref="D1133:H1133"/>
    <mergeCell ref="A1134:C1134"/>
    <mergeCell ref="D1134:H1134"/>
    <mergeCell ref="A1135:C1135"/>
    <mergeCell ref="D1135:J1135"/>
    <mergeCell ref="A1136:C1136"/>
    <mergeCell ref="D1136:H1136"/>
    <mergeCell ref="A1137:C1137"/>
    <mergeCell ref="D1137:H1137"/>
    <mergeCell ref="B1139:F1139"/>
    <mergeCell ref="B1140:F1140"/>
    <mergeCell ref="B1141:F1141"/>
    <mergeCell ref="B1142:F1142"/>
    <mergeCell ref="B1149:F1149"/>
    <mergeCell ref="B1150:F1150"/>
    <mergeCell ref="C1160:H1160"/>
    <mergeCell ref="C1161:H1161"/>
    <mergeCell ref="C1162:H1162"/>
    <mergeCell ref="A1164:C1164"/>
    <mergeCell ref="D1164:H1164"/>
    <mergeCell ref="A1165:C1165"/>
    <mergeCell ref="D1165:F1165"/>
    <mergeCell ref="A1166:C1166"/>
    <mergeCell ref="D1166:F1166"/>
    <mergeCell ref="A1167:C1167"/>
    <mergeCell ref="D1167:H1167"/>
    <mergeCell ref="A1168:C1168"/>
    <mergeCell ref="D1168:H1168"/>
    <mergeCell ref="A1169:C1169"/>
    <mergeCell ref="D1169:H1169"/>
    <mergeCell ref="A1170:C1170"/>
    <mergeCell ref="D1170:H1170"/>
    <mergeCell ref="A1171:C1171"/>
    <mergeCell ref="D1171:J1171"/>
    <mergeCell ref="A1172:C1172"/>
    <mergeCell ref="D1172:H1172"/>
    <mergeCell ref="A1173:C1173"/>
    <mergeCell ref="D1173:H1173"/>
    <mergeCell ref="B1177:F1177"/>
    <mergeCell ref="B1178:F1178"/>
    <mergeCell ref="B1179:F1179"/>
    <mergeCell ref="B1180:F1180"/>
    <mergeCell ref="B1185:F1185"/>
    <mergeCell ref="B1186:F1186"/>
    <mergeCell ref="C1196:H1196"/>
    <mergeCell ref="C1197:H1197"/>
    <mergeCell ref="C1198:H1198"/>
    <mergeCell ref="A1200:C1200"/>
    <mergeCell ref="D1200:H1200"/>
    <mergeCell ref="A1201:C1201"/>
    <mergeCell ref="D1201:F1201"/>
    <mergeCell ref="A1202:C1202"/>
    <mergeCell ref="D1202:F1202"/>
    <mergeCell ref="A1203:C1203"/>
    <mergeCell ref="D1203:H1203"/>
    <mergeCell ref="A1204:C1204"/>
    <mergeCell ref="D1204:H1204"/>
    <mergeCell ref="A1205:C1205"/>
    <mergeCell ref="D1205:H1205"/>
    <mergeCell ref="A1206:C1206"/>
    <mergeCell ref="D1206:H1206"/>
    <mergeCell ref="A1207:C1207"/>
    <mergeCell ref="D1207:J1207"/>
    <mergeCell ref="A1208:C1208"/>
    <mergeCell ref="D1208:H1208"/>
    <mergeCell ref="A1209:C1209"/>
    <mergeCell ref="D1209:H1209"/>
    <mergeCell ref="B1215:F1215"/>
    <mergeCell ref="B1216:F1216"/>
    <mergeCell ref="B1217:F1217"/>
    <mergeCell ref="B1222:F1222"/>
    <mergeCell ref="B1223:F1223"/>
    <mergeCell ref="B1224:F1224"/>
    <mergeCell ref="B1225:F1225"/>
    <mergeCell ref="C1229:H1229"/>
    <mergeCell ref="C1230:H1230"/>
    <mergeCell ref="C1231:H1231"/>
    <mergeCell ref="A1233:C1233"/>
    <mergeCell ref="D1233:H1233"/>
    <mergeCell ref="A1234:C1234"/>
    <mergeCell ref="D1234:F1234"/>
    <mergeCell ref="A1235:C1235"/>
    <mergeCell ref="D1235:F1235"/>
    <mergeCell ref="A1236:C1236"/>
    <mergeCell ref="D1236:H1236"/>
    <mergeCell ref="A1237:C1237"/>
    <mergeCell ref="D1237:H1237"/>
    <mergeCell ref="A1238:C1238"/>
    <mergeCell ref="D1238:H1238"/>
    <mergeCell ref="A1239:C1239"/>
    <mergeCell ref="D1239:H1239"/>
    <mergeCell ref="A1240:C1240"/>
    <mergeCell ref="D1240:J1240"/>
    <mergeCell ref="A1241:C1241"/>
    <mergeCell ref="D1241:H1241"/>
    <mergeCell ref="A1242:C1242"/>
    <mergeCell ref="D1242:H1242"/>
    <mergeCell ref="B1244:F1244"/>
    <mergeCell ref="B1245:F1245"/>
    <mergeCell ref="B1250:F1250"/>
    <mergeCell ref="B1251:F1251"/>
    <mergeCell ref="B1252:F1252"/>
    <mergeCell ref="B1253:F1253"/>
    <mergeCell ref="B1260:F1260"/>
    <mergeCell ref="C1267:H1267"/>
    <mergeCell ref="C1268:H1268"/>
    <mergeCell ref="C1269:H1269"/>
    <mergeCell ref="A1271:C1271"/>
    <mergeCell ref="D1271:H1271"/>
    <mergeCell ref="A1272:C1272"/>
    <mergeCell ref="D1272:F1272"/>
    <mergeCell ref="A1273:C1273"/>
    <mergeCell ref="D1273:F1273"/>
    <mergeCell ref="A1274:C1274"/>
    <mergeCell ref="D1274:H1274"/>
    <mergeCell ref="A1275:C1275"/>
    <mergeCell ref="D1275:H1275"/>
    <mergeCell ref="A1276:C1276"/>
    <mergeCell ref="D1276:H1276"/>
    <mergeCell ref="A1277:C1277"/>
    <mergeCell ref="D1277:H1277"/>
    <mergeCell ref="A1278:C1278"/>
    <mergeCell ref="D1278:J1278"/>
    <mergeCell ref="A1279:C1279"/>
    <mergeCell ref="D1279:H1279"/>
    <mergeCell ref="A1280:C1280"/>
    <mergeCell ref="D1280:H1280"/>
    <mergeCell ref="B1282:F1282"/>
    <mergeCell ref="B1283:F1283"/>
    <mergeCell ref="B1284:F1284"/>
    <mergeCell ref="B1289:F1289"/>
    <mergeCell ref="B1290:F1290"/>
    <mergeCell ref="B1297:F1297"/>
    <mergeCell ref="B1298:F1298"/>
    <mergeCell ref="C1304:H1304"/>
    <mergeCell ref="C1305:H1305"/>
    <mergeCell ref="C1306:H1306"/>
    <mergeCell ref="A1308:C1308"/>
    <mergeCell ref="D1308:H1308"/>
    <mergeCell ref="A1309:C1309"/>
    <mergeCell ref="D1309:F1309"/>
    <mergeCell ref="A1310:C1310"/>
    <mergeCell ref="D1310:F1310"/>
    <mergeCell ref="A1311:C1311"/>
    <mergeCell ref="D1311:H1311"/>
    <mergeCell ref="A1312:C1312"/>
    <mergeCell ref="D1312:H1312"/>
    <mergeCell ref="A1313:C1313"/>
    <mergeCell ref="D1313:H1313"/>
    <mergeCell ref="A1314:C1314"/>
    <mergeCell ref="D1314:H1314"/>
    <mergeCell ref="A1315:C1315"/>
    <mergeCell ref="D1315:J1315"/>
    <mergeCell ref="A1316:C1316"/>
    <mergeCell ref="D1316:H1316"/>
    <mergeCell ref="A1317:C1317"/>
    <mergeCell ref="D1317:H1317"/>
    <mergeCell ref="B1321:F1321"/>
    <mergeCell ref="B1322:F1322"/>
    <mergeCell ref="B1329:F1329"/>
    <mergeCell ref="B1330:F1330"/>
    <mergeCell ref="B1335:F1335"/>
    <mergeCell ref="B1336:F1336"/>
    <mergeCell ref="C1343:H1343"/>
    <mergeCell ref="C1344:H1344"/>
    <mergeCell ref="C1345:H1345"/>
    <mergeCell ref="A1347:C1347"/>
    <mergeCell ref="D1347:H1347"/>
    <mergeCell ref="A1348:C1348"/>
    <mergeCell ref="D1348:F1348"/>
    <mergeCell ref="A1349:C1349"/>
    <mergeCell ref="D1349:F1349"/>
    <mergeCell ref="A1350:C1350"/>
    <mergeCell ref="D1350:H1350"/>
    <mergeCell ref="A1351:C1351"/>
    <mergeCell ref="D1351:H1351"/>
    <mergeCell ref="A1352:C1352"/>
    <mergeCell ref="D1352:H1352"/>
    <mergeCell ref="A1353:C1353"/>
    <mergeCell ref="D1353:H1353"/>
    <mergeCell ref="A1354:C1354"/>
    <mergeCell ref="D1354:J1354"/>
    <mergeCell ref="A1355:C1355"/>
    <mergeCell ref="D1355:H1355"/>
    <mergeCell ref="A1356:C1356"/>
    <mergeCell ref="D1356:H1356"/>
    <mergeCell ref="B1358:F1358"/>
    <mergeCell ref="B1359:F1359"/>
    <mergeCell ref="B1360:F1360"/>
    <mergeCell ref="B1367:F1367"/>
    <mergeCell ref="B1368:F1368"/>
    <mergeCell ref="B1369:F1369"/>
    <mergeCell ref="C1377:H1377"/>
    <mergeCell ref="C1378:H1378"/>
    <mergeCell ref="C1379:H1379"/>
    <mergeCell ref="A1381:C1381"/>
    <mergeCell ref="D1381:H1381"/>
    <mergeCell ref="A1382:C1382"/>
    <mergeCell ref="D1382:F1382"/>
    <mergeCell ref="A1383:C1383"/>
    <mergeCell ref="D1383:F1383"/>
    <mergeCell ref="A1384:C1384"/>
    <mergeCell ref="D1384:H1384"/>
    <mergeCell ref="A1385:C1385"/>
    <mergeCell ref="D1385:H1385"/>
    <mergeCell ref="A1386:C1386"/>
    <mergeCell ref="D1386:H1386"/>
    <mergeCell ref="A1387:C1387"/>
    <mergeCell ref="D1387:H1387"/>
    <mergeCell ref="A1388:C1388"/>
    <mergeCell ref="D1388:J1388"/>
    <mergeCell ref="A1389:C1389"/>
    <mergeCell ref="D1389:H1389"/>
    <mergeCell ref="A1390:C1390"/>
    <mergeCell ref="D1390:H1390"/>
    <mergeCell ref="B1394:F1394"/>
    <mergeCell ref="B1395:F1395"/>
    <mergeCell ref="B1402:F1402"/>
    <mergeCell ref="B1403:F1403"/>
    <mergeCell ref="B1404:F1404"/>
    <mergeCell ref="B1405:F1405"/>
    <mergeCell ref="C1410:H1410"/>
    <mergeCell ref="C1411:H1411"/>
    <mergeCell ref="C1412:H1412"/>
    <mergeCell ref="A1414:C1414"/>
    <mergeCell ref="D1414:H1414"/>
    <mergeCell ref="A1415:C1415"/>
    <mergeCell ref="D1415:F1415"/>
    <mergeCell ref="A1416:C1416"/>
    <mergeCell ref="D1416:F1416"/>
    <mergeCell ref="A1417:C1417"/>
    <mergeCell ref="D1417:H1417"/>
    <mergeCell ref="A1418:C1418"/>
    <mergeCell ref="D1418:H1418"/>
    <mergeCell ref="A1419:C1419"/>
    <mergeCell ref="D1419:H1419"/>
    <mergeCell ref="A1420:C1420"/>
    <mergeCell ref="D1420:H1420"/>
    <mergeCell ref="A1421:C1421"/>
    <mergeCell ref="D1421:J1421"/>
    <mergeCell ref="A1422:C1422"/>
    <mergeCell ref="D1422:H1422"/>
    <mergeCell ref="A1423:C1423"/>
    <mergeCell ref="D1423:H1423"/>
    <mergeCell ref="B1429:F1429"/>
    <mergeCell ref="B1430:F1430"/>
    <mergeCell ref="B1431:F1431"/>
    <mergeCell ref="B1432:F1432"/>
    <mergeCell ref="B1433:F1433"/>
    <mergeCell ref="B1434:F1434"/>
    <mergeCell ref="C1436:H1436"/>
    <mergeCell ref="C1437:H1437"/>
    <mergeCell ref="C1438:H1438"/>
    <mergeCell ref="A1440:C1440"/>
    <mergeCell ref="D1440:H1440"/>
    <mergeCell ref="A1441:C1441"/>
    <mergeCell ref="D1441:F1441"/>
    <mergeCell ref="A1442:C1442"/>
    <mergeCell ref="D1442:F1442"/>
    <mergeCell ref="A1443:C1443"/>
    <mergeCell ref="D1443:H1443"/>
    <mergeCell ref="A1444:C1444"/>
    <mergeCell ref="D1444:H1444"/>
    <mergeCell ref="A1445:C1445"/>
    <mergeCell ref="D1445:H1445"/>
    <mergeCell ref="A1446:C1446"/>
    <mergeCell ref="D1446:H1446"/>
    <mergeCell ref="A1447:C1447"/>
    <mergeCell ref="D1447:J1447"/>
    <mergeCell ref="A1448:C1448"/>
    <mergeCell ref="D1448:H1448"/>
    <mergeCell ref="A1449:C1449"/>
    <mergeCell ref="D1449:H1449"/>
    <mergeCell ref="B1451:F1451"/>
    <mergeCell ref="B1452:F1452"/>
    <mergeCell ref="B1453:F1453"/>
    <mergeCell ref="B1454:F1454"/>
    <mergeCell ref="B1459:F1459"/>
    <mergeCell ref="B1460:F1460"/>
    <mergeCell ref="B1461:F1461"/>
    <mergeCell ref="C1465:H1465"/>
    <mergeCell ref="C1466:H1466"/>
    <mergeCell ref="C1467:H1467"/>
    <mergeCell ref="A1469:C1469"/>
    <mergeCell ref="D1469:H1469"/>
    <mergeCell ref="A1470:C1470"/>
    <mergeCell ref="D1470:F1470"/>
    <mergeCell ref="A1471:C1471"/>
    <mergeCell ref="D1471:F1471"/>
    <mergeCell ref="A1472:C1472"/>
    <mergeCell ref="D1472:H1472"/>
    <mergeCell ref="A1473:C1473"/>
    <mergeCell ref="D1473:H1473"/>
    <mergeCell ref="A1474:C1474"/>
    <mergeCell ref="D1474:H1474"/>
    <mergeCell ref="A1475:C1475"/>
    <mergeCell ref="D1475:H1475"/>
    <mergeCell ref="A1476:C1476"/>
    <mergeCell ref="D1476:J1476"/>
    <mergeCell ref="A1477:C1477"/>
    <mergeCell ref="D1477:H1477"/>
    <mergeCell ref="A1478:C1478"/>
    <mergeCell ref="D1478:H1478"/>
    <mergeCell ref="B1482:F1482"/>
    <mergeCell ref="B1483:F1483"/>
    <mergeCell ref="B1484:F1484"/>
    <mergeCell ref="B1485:F1485"/>
    <mergeCell ref="B1486:F1486"/>
    <mergeCell ref="B1491:F1491"/>
    <mergeCell ref="B1492:F1492"/>
    <mergeCell ref="C1503:H1503"/>
    <mergeCell ref="C1504:H1504"/>
    <mergeCell ref="C1505:H1505"/>
    <mergeCell ref="A1507:C1507"/>
    <mergeCell ref="D1507:H1507"/>
    <mergeCell ref="A1508:C1508"/>
    <mergeCell ref="D1508:F1508"/>
    <mergeCell ref="A1509:C1509"/>
    <mergeCell ref="D1509:F1509"/>
    <mergeCell ref="A1510:C1510"/>
    <mergeCell ref="D1510:H1510"/>
    <mergeCell ref="A1511:C1511"/>
    <mergeCell ref="D1511:H1511"/>
    <mergeCell ref="A1512:C1512"/>
    <mergeCell ref="D1512:H1512"/>
    <mergeCell ref="A1513:C1513"/>
    <mergeCell ref="D1513:H1513"/>
    <mergeCell ref="A1514:C1514"/>
    <mergeCell ref="D1514:J1514"/>
    <mergeCell ref="A1515:C1515"/>
    <mergeCell ref="D1515:H1515"/>
    <mergeCell ref="A1516:C1516"/>
    <mergeCell ref="D1516:H1516"/>
    <mergeCell ref="B1520:F1520"/>
    <mergeCell ref="B1521:F1521"/>
    <mergeCell ref="B1522:F1522"/>
    <mergeCell ref="B1529:F1529"/>
    <mergeCell ref="B1530:F1530"/>
    <mergeCell ref="B1531:F1531"/>
    <mergeCell ref="B1532:F1532"/>
    <mergeCell ref="C1540:H1540"/>
    <mergeCell ref="C1541:H1541"/>
    <mergeCell ref="C1542:H1542"/>
    <mergeCell ref="A1544:C1544"/>
    <mergeCell ref="D1544:H1544"/>
    <mergeCell ref="A1545:C1545"/>
    <mergeCell ref="D1545:F1545"/>
    <mergeCell ref="A1546:C1546"/>
    <mergeCell ref="D1546:F1546"/>
    <mergeCell ref="A1547:C1547"/>
    <mergeCell ref="D1547:H1547"/>
    <mergeCell ref="A1548:C1548"/>
    <mergeCell ref="D1548:H1548"/>
    <mergeCell ref="A1549:C1549"/>
    <mergeCell ref="D1549:H1549"/>
    <mergeCell ref="A1550:C1550"/>
    <mergeCell ref="D1550:H1550"/>
    <mergeCell ref="A1551:C1551"/>
    <mergeCell ref="D1551:J1551"/>
    <mergeCell ref="A1552:C1552"/>
    <mergeCell ref="D1552:H1552"/>
    <mergeCell ref="A1553:C1553"/>
    <mergeCell ref="D1553:H1553"/>
    <mergeCell ref="B1557:F1557"/>
    <mergeCell ref="B1558:F1558"/>
    <mergeCell ref="B1563:F1563"/>
    <mergeCell ref="B1564:F1564"/>
    <mergeCell ref="B1569:F1569"/>
    <mergeCell ref="B1570:F1570"/>
    <mergeCell ref="B1571:F1571"/>
    <mergeCell ref="B1572:F1572"/>
    <mergeCell ref="C1577:H1577"/>
    <mergeCell ref="C1578:H1578"/>
    <mergeCell ref="C1579:H1579"/>
    <mergeCell ref="A1581:C1581"/>
    <mergeCell ref="D1581:H1581"/>
    <mergeCell ref="A1582:C1582"/>
    <mergeCell ref="D1582:F1582"/>
    <mergeCell ref="A1583:C1583"/>
    <mergeCell ref="D1583:F1583"/>
    <mergeCell ref="A1584:C1584"/>
    <mergeCell ref="D1584:H1584"/>
    <mergeCell ref="A1585:C1585"/>
    <mergeCell ref="D1585:H1585"/>
    <mergeCell ref="A1586:C1586"/>
    <mergeCell ref="D1586:H1586"/>
    <mergeCell ref="A1587:C1587"/>
    <mergeCell ref="D1587:H1587"/>
    <mergeCell ref="A1588:C1588"/>
    <mergeCell ref="D1588:J1588"/>
    <mergeCell ref="A1589:C1589"/>
    <mergeCell ref="D1589:H1589"/>
    <mergeCell ref="A1590:C1590"/>
    <mergeCell ref="D1590:H1590"/>
    <mergeCell ref="B1592:F1592"/>
    <mergeCell ref="B1593:F1593"/>
    <mergeCell ref="B1594:F1594"/>
    <mergeCell ref="B1595:F1595"/>
    <mergeCell ref="B1596:F1596"/>
    <mergeCell ref="B1597:F1597"/>
    <mergeCell ref="B1598:F1598"/>
    <mergeCell ref="B1599:F1599"/>
    <mergeCell ref="B1600:F1600"/>
    <mergeCell ref="B1601:F1601"/>
    <mergeCell ref="B1602:F1602"/>
    <mergeCell ref="B1603:F1603"/>
    <mergeCell ref="C1609:H1609"/>
    <mergeCell ref="C1610:H1610"/>
    <mergeCell ref="C1611:H1611"/>
    <mergeCell ref="A1613:C1613"/>
    <mergeCell ref="D1613:H1613"/>
    <mergeCell ref="A1614:C1614"/>
    <mergeCell ref="D1614:F1614"/>
    <mergeCell ref="A1615:C1615"/>
    <mergeCell ref="D1615:F1615"/>
    <mergeCell ref="A1616:C1616"/>
    <mergeCell ref="D1616:H1616"/>
    <mergeCell ref="A1617:C1617"/>
    <mergeCell ref="D1617:H1617"/>
    <mergeCell ref="A1618:C1618"/>
    <mergeCell ref="D1618:H1618"/>
    <mergeCell ref="A1619:C1619"/>
    <mergeCell ref="D1619:H1619"/>
    <mergeCell ref="A1620:C1620"/>
    <mergeCell ref="D1620:J1620"/>
    <mergeCell ref="A1621:C1621"/>
    <mergeCell ref="D1621:H1621"/>
    <mergeCell ref="A1622:C1622"/>
    <mergeCell ref="D1622:H1622"/>
    <mergeCell ref="B1626:F1626"/>
    <mergeCell ref="B1627:F1627"/>
    <mergeCell ref="B1628:F1628"/>
    <mergeCell ref="B1629:F1629"/>
    <mergeCell ref="B1630:F1630"/>
    <mergeCell ref="C1642:H1642"/>
    <mergeCell ref="C1643:H1643"/>
    <mergeCell ref="C1644:H1644"/>
    <mergeCell ref="A1646:C1646"/>
    <mergeCell ref="D1646:H1646"/>
    <mergeCell ref="A1647:C1647"/>
    <mergeCell ref="D1647:F1647"/>
    <mergeCell ref="A1648:C1648"/>
    <mergeCell ref="D1648:F1648"/>
    <mergeCell ref="A1649:C1649"/>
    <mergeCell ref="D1649:H1649"/>
    <mergeCell ref="A1650:C1650"/>
    <mergeCell ref="D1650:H1650"/>
    <mergeCell ref="A1651:C1651"/>
    <mergeCell ref="D1651:H1651"/>
    <mergeCell ref="A1652:C1652"/>
    <mergeCell ref="D1652:H1652"/>
    <mergeCell ref="A1653:C1653"/>
    <mergeCell ref="D1653:J1653"/>
    <mergeCell ref="A1654:C1654"/>
    <mergeCell ref="D1654:H1654"/>
    <mergeCell ref="A1655:C1655"/>
    <mergeCell ref="D1655:H1655"/>
    <mergeCell ref="B1659:F1659"/>
    <mergeCell ref="B1660:F1660"/>
    <mergeCell ref="B1661:F1661"/>
    <mergeCell ref="B1662:F1662"/>
    <mergeCell ref="B1663:F1663"/>
    <mergeCell ref="B1664:F1664"/>
    <mergeCell ref="B1665:F1665"/>
    <mergeCell ref="B1666:F1666"/>
    <mergeCell ref="C1678:H1678"/>
    <mergeCell ref="C1679:H1679"/>
    <mergeCell ref="C1680:H1680"/>
    <mergeCell ref="A1682:C1682"/>
    <mergeCell ref="D1682:H1682"/>
    <mergeCell ref="A1683:C1683"/>
    <mergeCell ref="D1683:F1683"/>
    <mergeCell ref="A1684:C1684"/>
    <mergeCell ref="D1684:F1684"/>
    <mergeCell ref="A1685:C1685"/>
    <mergeCell ref="D1685:H1685"/>
    <mergeCell ref="A1686:C1686"/>
    <mergeCell ref="D1686:H1686"/>
    <mergeCell ref="A1687:C1687"/>
    <mergeCell ref="D1687:H1687"/>
    <mergeCell ref="A1688:C1688"/>
    <mergeCell ref="D1688:H1688"/>
    <mergeCell ref="A1689:C1689"/>
    <mergeCell ref="D1689:J1689"/>
    <mergeCell ref="A1690:C1690"/>
    <mergeCell ref="D1690:H1690"/>
    <mergeCell ref="A1691:C1691"/>
    <mergeCell ref="D1691:H1691"/>
    <mergeCell ref="B1695:F1695"/>
    <mergeCell ref="B1696:F1696"/>
    <mergeCell ref="B1701:F1701"/>
    <mergeCell ref="B1702:F1702"/>
    <mergeCell ref="B1703:F1703"/>
    <mergeCell ref="B1704:F1704"/>
    <mergeCell ref="B1709:F1709"/>
    <mergeCell ref="B1710:F1710"/>
    <mergeCell ref="C1715:H1715"/>
    <mergeCell ref="C1716:H1716"/>
    <mergeCell ref="C1717:H1717"/>
    <mergeCell ref="A1719:C1719"/>
    <mergeCell ref="D1719:H1719"/>
    <mergeCell ref="A1720:C1720"/>
    <mergeCell ref="D1720:F1720"/>
    <mergeCell ref="A1721:C1721"/>
    <mergeCell ref="D1721:F1721"/>
    <mergeCell ref="A1722:C1722"/>
    <mergeCell ref="D1722:H1722"/>
    <mergeCell ref="A1723:C1723"/>
    <mergeCell ref="D1723:H1723"/>
    <mergeCell ref="A1724:C1724"/>
    <mergeCell ref="D1724:H1724"/>
    <mergeCell ref="A1725:C1725"/>
    <mergeCell ref="D1725:H1725"/>
    <mergeCell ref="A1726:C1726"/>
    <mergeCell ref="D1726:J1726"/>
    <mergeCell ref="A1727:C1727"/>
    <mergeCell ref="D1727:H1727"/>
    <mergeCell ref="A1728:C1728"/>
    <mergeCell ref="D1728:H1728"/>
    <mergeCell ref="B1732:F1732"/>
    <mergeCell ref="B1733:F1733"/>
    <mergeCell ref="B1734:F1734"/>
    <mergeCell ref="B1739:F1739"/>
    <mergeCell ref="B1740:F1740"/>
    <mergeCell ref="B1741:F1741"/>
    <mergeCell ref="B1746:F1746"/>
    <mergeCell ref="B1747:F1747"/>
    <mergeCell ref="C1750:H1750"/>
    <mergeCell ref="C1751:H1751"/>
    <mergeCell ref="C1752:H1752"/>
    <mergeCell ref="A1754:C1754"/>
    <mergeCell ref="D1754:H1754"/>
    <mergeCell ref="A1755:C1755"/>
    <mergeCell ref="D1755:F1755"/>
    <mergeCell ref="A1756:C1756"/>
    <mergeCell ref="D1756:F1756"/>
    <mergeCell ref="A1757:C1757"/>
    <mergeCell ref="D1757:H1757"/>
    <mergeCell ref="A1758:C1758"/>
    <mergeCell ref="D1758:H1758"/>
    <mergeCell ref="A1759:C1759"/>
    <mergeCell ref="D1759:H1759"/>
    <mergeCell ref="A1760:C1760"/>
    <mergeCell ref="D1760:H1760"/>
    <mergeCell ref="A1761:C1761"/>
    <mergeCell ref="D1761:J1761"/>
    <mergeCell ref="A1762:C1762"/>
    <mergeCell ref="D1762:H1762"/>
    <mergeCell ref="A1763:C1763"/>
    <mergeCell ref="D1763:H1763"/>
    <mergeCell ref="B1769:F1769"/>
    <mergeCell ref="B1770:F1770"/>
    <mergeCell ref="B1771:F1771"/>
    <mergeCell ref="B1772:F1772"/>
    <mergeCell ref="B1773:F1773"/>
    <mergeCell ref="C1781:H1781"/>
    <mergeCell ref="C1782:H1782"/>
    <mergeCell ref="C1783:H1783"/>
    <mergeCell ref="A1785:C1785"/>
    <mergeCell ref="D1785:H1785"/>
    <mergeCell ref="A1786:C1786"/>
    <mergeCell ref="D1786:F1786"/>
    <mergeCell ref="A1787:C1787"/>
    <mergeCell ref="D1787:F1787"/>
    <mergeCell ref="A1788:C1788"/>
    <mergeCell ref="D1788:H1788"/>
    <mergeCell ref="A1789:C1789"/>
    <mergeCell ref="D1789:H1789"/>
    <mergeCell ref="A1790:C1790"/>
    <mergeCell ref="D1790:H1790"/>
    <mergeCell ref="A1791:C1791"/>
    <mergeCell ref="D1791:H1791"/>
    <mergeCell ref="A1792:C1792"/>
    <mergeCell ref="D1792:J1792"/>
    <mergeCell ref="A1793:C1793"/>
    <mergeCell ref="D1793:H1793"/>
    <mergeCell ref="A1794:C1794"/>
    <mergeCell ref="D1794:H1794"/>
    <mergeCell ref="B1798:F1798"/>
    <mergeCell ref="B1799:F1799"/>
    <mergeCell ref="B1800:F1800"/>
    <mergeCell ref="B1801:F1801"/>
    <mergeCell ref="B1802:F1802"/>
    <mergeCell ref="B1803:F1803"/>
    <mergeCell ref="C1807:H1807"/>
    <mergeCell ref="C1808:H1808"/>
    <mergeCell ref="C1809:H1809"/>
    <mergeCell ref="A1811:C1811"/>
    <mergeCell ref="D1811:H1811"/>
    <mergeCell ref="A1812:C1812"/>
    <mergeCell ref="D1812:F1812"/>
    <mergeCell ref="A1813:C1813"/>
    <mergeCell ref="D1813:F1813"/>
    <mergeCell ref="A1814:C1814"/>
    <mergeCell ref="D1814:H1814"/>
    <mergeCell ref="A1815:C1815"/>
    <mergeCell ref="D1815:H1815"/>
    <mergeCell ref="A1816:C1816"/>
    <mergeCell ref="D1816:H1816"/>
    <mergeCell ref="A1817:C1817"/>
    <mergeCell ref="D1817:H1817"/>
    <mergeCell ref="A1818:C1818"/>
    <mergeCell ref="D1818:J1818"/>
    <mergeCell ref="A1819:C1819"/>
    <mergeCell ref="D1819:H1819"/>
    <mergeCell ref="A1820:C1820"/>
    <mergeCell ref="D1820:H1820"/>
    <mergeCell ref="B1822:F1822"/>
    <mergeCell ref="B1823:F1823"/>
    <mergeCell ref="B1824:F1824"/>
    <mergeCell ref="B1825:F1825"/>
    <mergeCell ref="B1826:F1826"/>
    <mergeCell ref="B1827:F1827"/>
    <mergeCell ref="C1833:H1833"/>
    <mergeCell ref="C1834:H1834"/>
    <mergeCell ref="C1835:H1835"/>
    <mergeCell ref="A1837:C1837"/>
    <mergeCell ref="D1837:H1837"/>
    <mergeCell ref="A1838:C1838"/>
    <mergeCell ref="D1838:F1838"/>
    <mergeCell ref="A1839:C1839"/>
    <mergeCell ref="D1839:F1839"/>
    <mergeCell ref="A1840:C1840"/>
    <mergeCell ref="D1840:H1840"/>
    <mergeCell ref="A1841:C1841"/>
    <mergeCell ref="D1841:H1841"/>
    <mergeCell ref="A1842:C1842"/>
    <mergeCell ref="D1842:H1842"/>
    <mergeCell ref="A1843:C1843"/>
    <mergeCell ref="D1843:H1843"/>
    <mergeCell ref="A1844:C1844"/>
    <mergeCell ref="D1844:J1844"/>
    <mergeCell ref="A1845:C1845"/>
    <mergeCell ref="D1845:H1845"/>
    <mergeCell ref="A1846:C1846"/>
    <mergeCell ref="D1846:H1846"/>
    <mergeCell ref="B1848:F1848"/>
    <mergeCell ref="B1849:F1849"/>
    <mergeCell ref="B1850:F1850"/>
    <mergeCell ref="B1855:F1855"/>
    <mergeCell ref="B1856:F1856"/>
    <mergeCell ref="B1857:F1857"/>
    <mergeCell ref="C1869:H1869"/>
    <mergeCell ref="C1870:H1870"/>
    <mergeCell ref="C1871:H1871"/>
    <mergeCell ref="A1873:C1873"/>
    <mergeCell ref="D1873:H1873"/>
    <mergeCell ref="A1874:C1874"/>
    <mergeCell ref="D1874:F1874"/>
    <mergeCell ref="A1875:C1875"/>
    <mergeCell ref="D1875:F1875"/>
    <mergeCell ref="A1876:C1876"/>
    <mergeCell ref="D1876:H1876"/>
    <mergeCell ref="A1877:C1877"/>
    <mergeCell ref="D1877:H1877"/>
    <mergeCell ref="A1878:C1878"/>
    <mergeCell ref="D1878:H1878"/>
    <mergeCell ref="A1879:C1879"/>
    <mergeCell ref="D1879:H1879"/>
    <mergeCell ref="A1880:C1880"/>
    <mergeCell ref="D1880:J1880"/>
    <mergeCell ref="A1881:C1881"/>
    <mergeCell ref="D1881:H1881"/>
    <mergeCell ref="A1882:C1882"/>
    <mergeCell ref="D1882:H1882"/>
    <mergeCell ref="B1886:F1886"/>
    <mergeCell ref="B1887:F1887"/>
    <mergeCell ref="B1888:F1888"/>
    <mergeCell ref="B1889:F1889"/>
    <mergeCell ref="B1890:F1890"/>
    <mergeCell ref="B1891:F1891"/>
    <mergeCell ref="C1899:H1899"/>
    <mergeCell ref="C1900:H1900"/>
    <mergeCell ref="C1901:H1901"/>
    <mergeCell ref="A1903:C1903"/>
    <mergeCell ref="D1903:H1903"/>
    <mergeCell ref="A1904:C1904"/>
    <mergeCell ref="D1904:F1904"/>
    <mergeCell ref="A1905:C1905"/>
    <mergeCell ref="D1905:F1905"/>
    <mergeCell ref="A1906:C1906"/>
    <mergeCell ref="D1906:H1906"/>
    <mergeCell ref="A1907:C1907"/>
    <mergeCell ref="D1907:H1907"/>
    <mergeCell ref="A1908:C1908"/>
    <mergeCell ref="D1908:H1908"/>
    <mergeCell ref="A1909:C1909"/>
    <mergeCell ref="D1909:H1909"/>
    <mergeCell ref="A1910:C1910"/>
    <mergeCell ref="D1910:J1910"/>
    <mergeCell ref="A1911:C1911"/>
    <mergeCell ref="D1911:H1911"/>
    <mergeCell ref="A1912:C1912"/>
    <mergeCell ref="D1912:H1912"/>
    <mergeCell ref="B1914:F1914"/>
    <mergeCell ref="B1915:F1915"/>
    <mergeCell ref="B1916:F1916"/>
    <mergeCell ref="B1917:F1917"/>
    <mergeCell ref="B1918:F1918"/>
    <mergeCell ref="B1919:F1919"/>
    <mergeCell ref="C1925:H1925"/>
    <mergeCell ref="C1926:H1926"/>
    <mergeCell ref="C1927:H1927"/>
    <mergeCell ref="A1929:C1929"/>
    <mergeCell ref="D1929:H1929"/>
    <mergeCell ref="A1930:C1930"/>
    <mergeCell ref="D1930:F1930"/>
    <mergeCell ref="A1931:C1931"/>
    <mergeCell ref="D1931:F1931"/>
    <mergeCell ref="A1932:C1932"/>
    <mergeCell ref="D1932:H1932"/>
    <mergeCell ref="A1933:C1933"/>
    <mergeCell ref="D1933:H1933"/>
    <mergeCell ref="A1934:C1934"/>
    <mergeCell ref="D1934:H1934"/>
    <mergeCell ref="A1935:C1935"/>
    <mergeCell ref="D1935:H1935"/>
    <mergeCell ref="A1936:C1936"/>
    <mergeCell ref="D1936:J1936"/>
    <mergeCell ref="A1937:C1937"/>
    <mergeCell ref="D1937:H1937"/>
    <mergeCell ref="A1938:C1938"/>
    <mergeCell ref="D1938:H1938"/>
    <mergeCell ref="B1942:F1942"/>
    <mergeCell ref="B1943:F1943"/>
    <mergeCell ref="B1944:F1944"/>
    <mergeCell ref="B1945:F1945"/>
    <mergeCell ref="B1946:F1946"/>
    <mergeCell ref="B1947:F1947"/>
    <mergeCell ref="B1948:F1948"/>
    <mergeCell ref="B1949:F1949"/>
    <mergeCell ref="B1950:F1950"/>
    <mergeCell ref="B1951:F1951"/>
    <mergeCell ref="B1952:F1952"/>
    <mergeCell ref="C1956:H1956"/>
    <mergeCell ref="C1957:H1957"/>
    <mergeCell ref="C1958:H1958"/>
    <mergeCell ref="A1960:C1960"/>
    <mergeCell ref="D1960:H1960"/>
    <mergeCell ref="A1961:C1961"/>
    <mergeCell ref="D1961:F1961"/>
    <mergeCell ref="A1962:C1962"/>
    <mergeCell ref="D1962:F1962"/>
    <mergeCell ref="A1963:C1963"/>
    <mergeCell ref="D1963:H1963"/>
    <mergeCell ref="A1964:C1964"/>
    <mergeCell ref="D1964:H1964"/>
    <mergeCell ref="A1965:C1965"/>
    <mergeCell ref="D1965:H1965"/>
    <mergeCell ref="A1966:C1966"/>
    <mergeCell ref="D1966:H1966"/>
    <mergeCell ref="A1967:C1967"/>
    <mergeCell ref="D1967:J1967"/>
    <mergeCell ref="A1968:C1968"/>
    <mergeCell ref="D1968:H1968"/>
    <mergeCell ref="A1969:C1969"/>
    <mergeCell ref="D1969:H1969"/>
    <mergeCell ref="B1971:F1971"/>
    <mergeCell ref="B1972:F1972"/>
    <mergeCell ref="B1973:F1973"/>
    <mergeCell ref="B1974:F1974"/>
    <mergeCell ref="B1975:F1975"/>
    <mergeCell ref="B1980:F1980"/>
    <mergeCell ref="B1981:F1981"/>
    <mergeCell ref="B1982:F1982"/>
    <mergeCell ref="C1995:H1995"/>
    <mergeCell ref="C1996:H1996"/>
    <mergeCell ref="C1997:H1997"/>
    <mergeCell ref="A1999:C1999"/>
    <mergeCell ref="D1999:H1999"/>
    <mergeCell ref="A2000:C2000"/>
    <mergeCell ref="D2000:F2000"/>
    <mergeCell ref="A2001:C2001"/>
    <mergeCell ref="D2001:F2001"/>
    <mergeCell ref="A2002:C2002"/>
    <mergeCell ref="D2002:H2002"/>
    <mergeCell ref="A2003:C2003"/>
    <mergeCell ref="D2003:H2003"/>
    <mergeCell ref="A2004:C2004"/>
    <mergeCell ref="D2004:H2004"/>
    <mergeCell ref="A2005:C2005"/>
    <mergeCell ref="D2005:H2005"/>
    <mergeCell ref="A2006:C2006"/>
    <mergeCell ref="D2006:J2006"/>
    <mergeCell ref="A2007:C2007"/>
    <mergeCell ref="D2007:H2007"/>
    <mergeCell ref="A2008:C2008"/>
    <mergeCell ref="D2008:H2008"/>
    <mergeCell ref="B2012:F2012"/>
    <mergeCell ref="B2013:F2013"/>
    <mergeCell ref="B2014:F2014"/>
    <mergeCell ref="B2015:F2015"/>
    <mergeCell ref="B2016:F2016"/>
    <mergeCell ref="B2017:F2017"/>
    <mergeCell ref="B2018:F2018"/>
    <mergeCell ref="C2031:H2031"/>
    <mergeCell ref="C2032:H2032"/>
    <mergeCell ref="C2033:H2033"/>
    <mergeCell ref="A2035:C2035"/>
    <mergeCell ref="D2035:H2035"/>
    <mergeCell ref="A2036:C2036"/>
    <mergeCell ref="D2036:F2036"/>
    <mergeCell ref="A2037:C2037"/>
    <mergeCell ref="D2037:F2037"/>
    <mergeCell ref="A2038:C2038"/>
    <mergeCell ref="D2038:H2038"/>
    <mergeCell ref="A2039:C2039"/>
    <mergeCell ref="D2039:H2039"/>
    <mergeCell ref="A2040:C2040"/>
    <mergeCell ref="D2040:H2040"/>
    <mergeCell ref="A2041:C2041"/>
    <mergeCell ref="D2041:H2041"/>
    <mergeCell ref="A2042:C2042"/>
    <mergeCell ref="D2042:J2042"/>
    <mergeCell ref="A2043:C2043"/>
    <mergeCell ref="D2043:H2043"/>
    <mergeCell ref="A2044:C2044"/>
    <mergeCell ref="D2044:H2044"/>
    <mergeCell ref="B2048:F2048"/>
    <mergeCell ref="B2049:F2049"/>
    <mergeCell ref="B2050:F2050"/>
    <mergeCell ref="B2051:F2051"/>
    <mergeCell ref="B2056:F2056"/>
    <mergeCell ref="B2057:F2057"/>
    <mergeCell ref="B2058:F2058"/>
    <mergeCell ref="C2061:H2061"/>
    <mergeCell ref="C2062:H2062"/>
    <mergeCell ref="C2063:H2063"/>
    <mergeCell ref="A2065:C2065"/>
    <mergeCell ref="D2065:H2065"/>
    <mergeCell ref="A2066:C2066"/>
    <mergeCell ref="D2066:F2066"/>
    <mergeCell ref="A2067:C2067"/>
    <mergeCell ref="D2067:F2067"/>
    <mergeCell ref="A2068:C2068"/>
    <mergeCell ref="D2068:H2068"/>
    <mergeCell ref="A2069:C2069"/>
    <mergeCell ref="D2069:H2069"/>
    <mergeCell ref="A2070:C2070"/>
    <mergeCell ref="D2070:H2070"/>
    <mergeCell ref="A2071:C2071"/>
    <mergeCell ref="D2071:H2071"/>
    <mergeCell ref="A2072:C2072"/>
    <mergeCell ref="D2072:J2072"/>
    <mergeCell ref="A2073:C2073"/>
    <mergeCell ref="D2073:H2073"/>
    <mergeCell ref="A2074:C2074"/>
    <mergeCell ref="D2074:H2074"/>
    <mergeCell ref="B2078:F2078"/>
    <mergeCell ref="B2079:F2079"/>
    <mergeCell ref="B2080:F2080"/>
    <mergeCell ref="B2081:F2081"/>
    <mergeCell ref="B2082:F2082"/>
    <mergeCell ref="B2083:F2083"/>
    <mergeCell ref="B2084:F2084"/>
    <mergeCell ref="C2087:H2087"/>
    <mergeCell ref="C2088:H2088"/>
    <mergeCell ref="C2089:H2089"/>
    <mergeCell ref="A2091:C2091"/>
    <mergeCell ref="D2091:H2091"/>
    <mergeCell ref="A2092:C2092"/>
    <mergeCell ref="D2092:F2092"/>
    <mergeCell ref="A2093:C2093"/>
    <mergeCell ref="D2093:F2093"/>
    <mergeCell ref="A2094:C2094"/>
    <mergeCell ref="D2094:H2094"/>
    <mergeCell ref="A2095:C2095"/>
    <mergeCell ref="D2095:H2095"/>
    <mergeCell ref="A2096:C2096"/>
    <mergeCell ref="D2096:H2096"/>
    <mergeCell ref="A2097:C2097"/>
    <mergeCell ref="D2097:H2097"/>
    <mergeCell ref="A2098:C2098"/>
    <mergeCell ref="D2098:J2098"/>
    <mergeCell ref="A2099:C2099"/>
    <mergeCell ref="D2099:H2099"/>
    <mergeCell ref="A2100:C2100"/>
    <mergeCell ref="D2100:H2100"/>
    <mergeCell ref="B2104:F2104"/>
    <mergeCell ref="B2105:F2105"/>
    <mergeCell ref="B2110:F2110"/>
    <mergeCell ref="B2111:F2111"/>
    <mergeCell ref="B2112:F2112"/>
    <mergeCell ref="B2113:F2113"/>
    <mergeCell ref="B2114:F2114"/>
    <mergeCell ref="B2115:F2115"/>
    <mergeCell ref="B2116:F2116"/>
    <mergeCell ref="B2117:F2117"/>
    <mergeCell ref="B2118:F2118"/>
    <mergeCell ref="B2119:F2119"/>
    <mergeCell ref="B2120:F2120"/>
    <mergeCell ref="B2121:F2121"/>
    <mergeCell ref="B2122:F2122"/>
    <mergeCell ref="C2124:H2124"/>
    <mergeCell ref="C2125:H2125"/>
    <mergeCell ref="C2126:H2126"/>
    <mergeCell ref="A2128:C2128"/>
    <mergeCell ref="D2128:H2128"/>
    <mergeCell ref="A2129:C2129"/>
    <mergeCell ref="D2129:F2129"/>
    <mergeCell ref="A2130:C2130"/>
    <mergeCell ref="D2130:F2130"/>
    <mergeCell ref="A2131:C2131"/>
    <mergeCell ref="D2131:H2131"/>
    <mergeCell ref="A2132:C2132"/>
    <mergeCell ref="D2132:H2132"/>
    <mergeCell ref="A2133:C2133"/>
    <mergeCell ref="D2133:H2133"/>
    <mergeCell ref="A2134:C2134"/>
    <mergeCell ref="D2134:H2134"/>
    <mergeCell ref="A2135:C2135"/>
    <mergeCell ref="D2135:J2135"/>
    <mergeCell ref="A2136:C2136"/>
    <mergeCell ref="D2136:H2136"/>
    <mergeCell ref="A2137:C2137"/>
    <mergeCell ref="D2137:H2137"/>
    <mergeCell ref="B2139:F2139"/>
    <mergeCell ref="B2140:F2140"/>
    <mergeCell ref="B2141:F2141"/>
    <mergeCell ref="B2142:F2142"/>
    <mergeCell ref="B2143:F2143"/>
    <mergeCell ref="B2144:F2144"/>
    <mergeCell ref="B2145:F2145"/>
    <mergeCell ref="B2146:F2146"/>
    <mergeCell ref="B2147:F2147"/>
    <mergeCell ref="B2148:F2148"/>
    <mergeCell ref="B2149:F2149"/>
    <mergeCell ref="B2150:F2150"/>
    <mergeCell ref="B2151:F2151"/>
    <mergeCell ref="B2152:F2152"/>
    <mergeCell ref="B2153:F2153"/>
    <mergeCell ref="B2154:F2154"/>
    <mergeCell ref="B2155:F2155"/>
    <mergeCell ref="B2156:F2156"/>
    <mergeCell ref="C2158:H2158"/>
    <mergeCell ref="C2159:H2159"/>
    <mergeCell ref="C2160:H2160"/>
    <mergeCell ref="A2162:C2162"/>
    <mergeCell ref="D2162:H2162"/>
    <mergeCell ref="A2163:C2163"/>
    <mergeCell ref="D2163:F2163"/>
    <mergeCell ref="A2164:C2164"/>
    <mergeCell ref="D2164:F2164"/>
    <mergeCell ref="A2165:C2165"/>
    <mergeCell ref="D2165:H2165"/>
    <mergeCell ref="A2166:C2166"/>
    <mergeCell ref="D2166:H2166"/>
    <mergeCell ref="A2167:C2167"/>
    <mergeCell ref="D2167:H2167"/>
    <mergeCell ref="A2168:C2168"/>
    <mergeCell ref="D2168:H2168"/>
    <mergeCell ref="A2169:C2169"/>
    <mergeCell ref="D2169:J2169"/>
    <mergeCell ref="A2170:C2170"/>
    <mergeCell ref="D2170:H2170"/>
    <mergeCell ref="A2171:C2171"/>
    <mergeCell ref="D2171:H2171"/>
    <mergeCell ref="B2173:F2173"/>
    <mergeCell ref="B2174:F2174"/>
    <mergeCell ref="B2175:F2175"/>
    <mergeCell ref="B2176:F2176"/>
    <mergeCell ref="B2177:F2177"/>
    <mergeCell ref="B2178:F2178"/>
    <mergeCell ref="B2179:F2179"/>
    <mergeCell ref="B2180:F2180"/>
    <mergeCell ref="B2181:F2181"/>
    <mergeCell ref="B2182:F2182"/>
    <mergeCell ref="B2187:F2187"/>
    <mergeCell ref="B2188:F2188"/>
    <mergeCell ref="C2198:H2198"/>
    <mergeCell ref="C2199:H2199"/>
    <mergeCell ref="C2200:H2200"/>
    <mergeCell ref="A2202:C2202"/>
    <mergeCell ref="D2202:H2202"/>
    <mergeCell ref="A2203:C2203"/>
    <mergeCell ref="D2203:F2203"/>
    <mergeCell ref="A2204:C2204"/>
    <mergeCell ref="D2204:F2204"/>
    <mergeCell ref="A2205:C2205"/>
    <mergeCell ref="D2205:H2205"/>
    <mergeCell ref="A2206:C2206"/>
    <mergeCell ref="D2206:H2206"/>
    <mergeCell ref="A2207:C2207"/>
    <mergeCell ref="D2207:H2207"/>
    <mergeCell ref="A2208:C2208"/>
    <mergeCell ref="D2208:H2208"/>
    <mergeCell ref="A2209:C2209"/>
    <mergeCell ref="D2209:J2209"/>
    <mergeCell ref="A2210:C2210"/>
    <mergeCell ref="D2210:H2210"/>
    <mergeCell ref="A2211:C2211"/>
    <mergeCell ref="D2211:H2211"/>
    <mergeCell ref="B2215:F2215"/>
    <mergeCell ref="B2216:F2216"/>
    <mergeCell ref="B2221:F2221"/>
    <mergeCell ref="B2222:F2222"/>
    <mergeCell ref="B2227:F2227"/>
    <mergeCell ref="B2228:F2228"/>
    <mergeCell ref="B2229:F2229"/>
    <mergeCell ref="C2239:H2239"/>
    <mergeCell ref="C2240:H2240"/>
    <mergeCell ref="C2241:H2241"/>
    <mergeCell ref="A2243:C2243"/>
    <mergeCell ref="D2243:H2243"/>
    <mergeCell ref="A2244:C2244"/>
    <mergeCell ref="D2244:F2244"/>
    <mergeCell ref="A2245:C2245"/>
    <mergeCell ref="D2245:F2245"/>
    <mergeCell ref="A2246:C2246"/>
    <mergeCell ref="D2246:H2246"/>
    <mergeCell ref="A2247:C2247"/>
    <mergeCell ref="D2247:H2247"/>
    <mergeCell ref="A2248:C2248"/>
    <mergeCell ref="D2248:H2248"/>
    <mergeCell ref="A2249:C2249"/>
    <mergeCell ref="D2249:H2249"/>
    <mergeCell ref="A2250:C2250"/>
    <mergeCell ref="D2250:J2250"/>
    <mergeCell ref="A2251:C2251"/>
    <mergeCell ref="D2251:H2251"/>
    <mergeCell ref="A2252:C2252"/>
    <mergeCell ref="D2252:H2252"/>
    <mergeCell ref="B2256:F2256"/>
    <mergeCell ref="B2257:F2257"/>
    <mergeCell ref="B2262:F2262"/>
    <mergeCell ref="B2263:F2263"/>
    <mergeCell ref="B2270:F2270"/>
    <mergeCell ref="B2271:F2271"/>
    <mergeCell ref="C2276:H2276"/>
    <mergeCell ref="C2277:H2277"/>
    <mergeCell ref="C2278:H2278"/>
    <mergeCell ref="A2280:C2280"/>
    <mergeCell ref="D2280:H2280"/>
    <mergeCell ref="A2281:C2281"/>
    <mergeCell ref="D2281:F2281"/>
    <mergeCell ref="A2282:C2282"/>
    <mergeCell ref="D2282:F2282"/>
    <mergeCell ref="A2283:C2283"/>
    <mergeCell ref="D2283:H2283"/>
    <mergeCell ref="A2284:C2284"/>
    <mergeCell ref="D2284:H2284"/>
    <mergeCell ref="A2285:C2285"/>
    <mergeCell ref="D2285:H2285"/>
    <mergeCell ref="A2286:C2286"/>
    <mergeCell ref="D2286:H2286"/>
    <mergeCell ref="A2287:C2287"/>
    <mergeCell ref="D2287:J2287"/>
    <mergeCell ref="A2288:C2288"/>
    <mergeCell ref="D2288:H2288"/>
    <mergeCell ref="A2289:C2289"/>
    <mergeCell ref="D2289:H2289"/>
    <mergeCell ref="B2293:F2293"/>
    <mergeCell ref="B2294:F2294"/>
    <mergeCell ref="B2295:F2295"/>
    <mergeCell ref="B2300:F2300"/>
    <mergeCell ref="B2301:F2301"/>
    <mergeCell ref="B2306:F2306"/>
    <mergeCell ref="B2307:F2307"/>
    <mergeCell ref="C2319:H2319"/>
    <mergeCell ref="C2320:H2320"/>
    <mergeCell ref="C2321:H2321"/>
    <mergeCell ref="A2323:C2323"/>
    <mergeCell ref="D2323:H2323"/>
    <mergeCell ref="A2324:C2324"/>
    <mergeCell ref="D2324:F2324"/>
    <mergeCell ref="A2325:C2325"/>
    <mergeCell ref="D2325:F2325"/>
    <mergeCell ref="A2326:C2326"/>
    <mergeCell ref="D2326:H2326"/>
    <mergeCell ref="A2327:C2327"/>
    <mergeCell ref="D2327:H2327"/>
    <mergeCell ref="A2328:C2328"/>
    <mergeCell ref="D2328:H2328"/>
    <mergeCell ref="A2329:C2329"/>
    <mergeCell ref="D2329:H2329"/>
    <mergeCell ref="A2330:C2330"/>
    <mergeCell ref="D2330:J2330"/>
    <mergeCell ref="A2331:C2331"/>
    <mergeCell ref="D2331:H2331"/>
    <mergeCell ref="A2332:C2332"/>
    <mergeCell ref="D2332:H2332"/>
    <mergeCell ref="B2336:F2336"/>
    <mergeCell ref="B2337:F2337"/>
    <mergeCell ref="B2342:F2342"/>
    <mergeCell ref="B2343:F2343"/>
    <mergeCell ref="B2348:F2348"/>
    <mergeCell ref="B2349:F2349"/>
    <mergeCell ref="B2354:F2354"/>
    <mergeCell ref="B2355:F2355"/>
    <mergeCell ref="C2364:H2364"/>
    <mergeCell ref="C2365:H2365"/>
    <mergeCell ref="C2366:H2366"/>
    <mergeCell ref="A2368:C2368"/>
    <mergeCell ref="D2368:H2368"/>
    <mergeCell ref="A2369:C2369"/>
    <mergeCell ref="D2369:F2369"/>
    <mergeCell ref="A2370:C2370"/>
    <mergeCell ref="D2370:F2370"/>
    <mergeCell ref="A2371:C2371"/>
    <mergeCell ref="D2371:H2371"/>
    <mergeCell ref="A2372:C2372"/>
    <mergeCell ref="D2372:H2372"/>
    <mergeCell ref="A2373:C2373"/>
    <mergeCell ref="D2373:H2373"/>
    <mergeCell ref="A2374:C2374"/>
    <mergeCell ref="D2374:H2374"/>
    <mergeCell ref="A2375:C2375"/>
    <mergeCell ref="D2375:J2375"/>
    <mergeCell ref="A2376:C2376"/>
    <mergeCell ref="D2376:H2376"/>
    <mergeCell ref="A2377:C2377"/>
    <mergeCell ref="D2377:H2377"/>
    <mergeCell ref="B2381:F2381"/>
    <mergeCell ref="B2382:F2382"/>
    <mergeCell ref="B2383:F2383"/>
    <mergeCell ref="B2388:F2388"/>
    <mergeCell ref="B2389:F2389"/>
    <mergeCell ref="B2394:F2394"/>
    <mergeCell ref="B2395:F2395"/>
    <mergeCell ref="C2400:H2400"/>
    <mergeCell ref="C2401:H2401"/>
    <mergeCell ref="C2402:H2402"/>
    <mergeCell ref="A2404:C2404"/>
    <mergeCell ref="D2404:H2404"/>
    <mergeCell ref="A2405:C2405"/>
    <mergeCell ref="D2405:F2405"/>
    <mergeCell ref="A2406:C2406"/>
    <mergeCell ref="D2406:F2406"/>
    <mergeCell ref="A2407:C2407"/>
    <mergeCell ref="D2407:H2407"/>
    <mergeCell ref="A2408:C2408"/>
    <mergeCell ref="D2408:H2408"/>
    <mergeCell ref="A2409:C2409"/>
    <mergeCell ref="D2409:H2409"/>
    <mergeCell ref="A2410:C2410"/>
    <mergeCell ref="D2410:H2410"/>
    <mergeCell ref="A2411:C2411"/>
    <mergeCell ref="D2411:J2411"/>
    <mergeCell ref="A2412:C2412"/>
    <mergeCell ref="D2412:H2412"/>
    <mergeCell ref="A2413:C2413"/>
    <mergeCell ref="D2413:H2413"/>
    <mergeCell ref="B2419:F2419"/>
    <mergeCell ref="B2420:F2420"/>
    <mergeCell ref="B2421:F2421"/>
    <mergeCell ref="B2422:F2422"/>
    <mergeCell ref="B2423:F2423"/>
    <mergeCell ref="B2428:F2428"/>
    <mergeCell ref="B2429:F2429"/>
    <mergeCell ref="B2430:F2430"/>
    <mergeCell ref="B2431:F2431"/>
    <mergeCell ref="C2433:H2433"/>
    <mergeCell ref="C2434:H2434"/>
    <mergeCell ref="C2435:H2435"/>
    <mergeCell ref="A2437:C2437"/>
    <mergeCell ref="D2437:H2437"/>
    <mergeCell ref="A2438:C2438"/>
    <mergeCell ref="D2438:F2438"/>
    <mergeCell ref="A2439:C2439"/>
    <mergeCell ref="D2439:F2439"/>
    <mergeCell ref="A2440:C2440"/>
    <mergeCell ref="D2440:H2440"/>
    <mergeCell ref="A2441:C2441"/>
    <mergeCell ref="D2441:H2441"/>
    <mergeCell ref="A2442:C2442"/>
    <mergeCell ref="D2442:H2442"/>
    <mergeCell ref="A2443:C2443"/>
    <mergeCell ref="D2443:H2443"/>
    <mergeCell ref="A2444:C2444"/>
    <mergeCell ref="D2444:J2444"/>
    <mergeCell ref="A2445:C2445"/>
    <mergeCell ref="D2445:H2445"/>
    <mergeCell ref="A2446:C2446"/>
    <mergeCell ref="D2446:H2446"/>
    <mergeCell ref="B2448:F2448"/>
    <mergeCell ref="B2449:F2449"/>
    <mergeCell ref="B2450:F2450"/>
    <mergeCell ref="B2451:F2451"/>
    <mergeCell ref="B2452:F2452"/>
    <mergeCell ref="B2457:F2457"/>
    <mergeCell ref="B2458:F2458"/>
    <mergeCell ref="B2463:F2463"/>
    <mergeCell ref="B2464:F2464"/>
    <mergeCell ref="C2472:H2472"/>
    <mergeCell ref="C2473:H2473"/>
    <mergeCell ref="C2474:H2474"/>
    <mergeCell ref="A2476:C2476"/>
    <mergeCell ref="D2476:H2476"/>
    <mergeCell ref="A2477:C2477"/>
    <mergeCell ref="D2477:F2477"/>
    <mergeCell ref="A2478:C2478"/>
    <mergeCell ref="D2478:F2478"/>
    <mergeCell ref="A2479:C2479"/>
    <mergeCell ref="D2479:H2479"/>
    <mergeCell ref="A2480:C2480"/>
    <mergeCell ref="D2480:H2480"/>
    <mergeCell ref="A2481:C2481"/>
    <mergeCell ref="D2481:H2481"/>
    <mergeCell ref="A2482:C2482"/>
    <mergeCell ref="D2482:H2482"/>
    <mergeCell ref="A2483:C2483"/>
    <mergeCell ref="D2483:J2483"/>
    <mergeCell ref="A2484:C2484"/>
    <mergeCell ref="D2484:H2484"/>
    <mergeCell ref="A2485:C2485"/>
    <mergeCell ref="D2485:H2485"/>
    <mergeCell ref="B2489:F2489"/>
    <mergeCell ref="B2490:F2490"/>
    <mergeCell ref="B2491:F2491"/>
    <mergeCell ref="B2492:F2492"/>
    <mergeCell ref="B2493:F2493"/>
    <mergeCell ref="B2494:F2494"/>
    <mergeCell ref="B2495:F2495"/>
    <mergeCell ref="B2496:F2496"/>
    <mergeCell ref="B2497:F2497"/>
    <mergeCell ref="C2499:H2499"/>
    <mergeCell ref="C2500:H2500"/>
    <mergeCell ref="C2501:H2501"/>
    <mergeCell ref="A2503:C2503"/>
    <mergeCell ref="D2503:H2503"/>
    <mergeCell ref="A2504:C2504"/>
    <mergeCell ref="D2504:F2504"/>
    <mergeCell ref="A2505:C2505"/>
    <mergeCell ref="D2505:F2505"/>
    <mergeCell ref="A2506:C2506"/>
    <mergeCell ref="D2506:H2506"/>
    <mergeCell ref="A2507:C2507"/>
    <mergeCell ref="D2507:H2507"/>
    <mergeCell ref="A2508:C2508"/>
    <mergeCell ref="D2508:H2508"/>
    <mergeCell ref="A2509:C2509"/>
    <mergeCell ref="D2509:H2509"/>
    <mergeCell ref="A2510:C2510"/>
    <mergeCell ref="D2510:J2510"/>
    <mergeCell ref="A2511:C2511"/>
    <mergeCell ref="D2511:H2511"/>
    <mergeCell ref="A2512:C2512"/>
    <mergeCell ref="D2512:H2512"/>
    <mergeCell ref="B2514:F2514"/>
    <mergeCell ref="B2515:F2515"/>
    <mergeCell ref="B2516:F2516"/>
    <mergeCell ref="B2517:F2517"/>
    <mergeCell ref="B2518:F2518"/>
    <mergeCell ref="B2519:F2519"/>
    <mergeCell ref="B2520:F2520"/>
    <mergeCell ref="B2521:F2521"/>
    <mergeCell ref="B2522:F2522"/>
    <mergeCell ref="B2523:F2523"/>
    <mergeCell ref="C2526:H2526"/>
    <mergeCell ref="C2527:H2527"/>
    <mergeCell ref="C2528:H2528"/>
    <mergeCell ref="A2530:C2530"/>
    <mergeCell ref="D2530:H2530"/>
    <mergeCell ref="A2531:C2531"/>
    <mergeCell ref="D2531:F2531"/>
    <mergeCell ref="A2532:C2532"/>
    <mergeCell ref="D2532:F2532"/>
    <mergeCell ref="A2533:C2533"/>
    <mergeCell ref="D2533:H2533"/>
    <mergeCell ref="A2534:C2534"/>
    <mergeCell ref="D2534:H2534"/>
    <mergeCell ref="A2535:C2535"/>
    <mergeCell ref="D2535:H2535"/>
    <mergeCell ref="A2536:C2536"/>
    <mergeCell ref="D2536:H2536"/>
    <mergeCell ref="A2537:C2537"/>
    <mergeCell ref="D2537:J2537"/>
    <mergeCell ref="A2538:C2538"/>
    <mergeCell ref="D2538:H2538"/>
    <mergeCell ref="A2539:C2539"/>
    <mergeCell ref="D2539:H2539"/>
    <mergeCell ref="B2543:F2543"/>
    <mergeCell ref="B2544:F2544"/>
    <mergeCell ref="B2545:F2545"/>
    <mergeCell ref="B2546:F2546"/>
    <mergeCell ref="B2551:F2551"/>
    <mergeCell ref="B2552:F2552"/>
    <mergeCell ref="B2557:F2557"/>
    <mergeCell ref="B2558:F2558"/>
    <mergeCell ref="C2567:H2567"/>
    <mergeCell ref="C2568:H2568"/>
    <mergeCell ref="C2569:H2569"/>
    <mergeCell ref="A2571:C2571"/>
    <mergeCell ref="D2571:H2571"/>
    <mergeCell ref="A2572:C2572"/>
    <mergeCell ref="D2572:F2572"/>
    <mergeCell ref="A2573:C2573"/>
    <mergeCell ref="D2573:F2573"/>
    <mergeCell ref="A2574:C2574"/>
    <mergeCell ref="D2574:H2574"/>
    <mergeCell ref="A2575:C2575"/>
    <mergeCell ref="D2575:H2575"/>
    <mergeCell ref="A2576:C2576"/>
    <mergeCell ref="D2576:H2576"/>
    <mergeCell ref="A2577:C2577"/>
    <mergeCell ref="D2577:H2577"/>
    <mergeCell ref="A2578:C2578"/>
    <mergeCell ref="D2578:J2578"/>
    <mergeCell ref="A2579:C2579"/>
    <mergeCell ref="D2579:H2579"/>
    <mergeCell ref="A2580:C2580"/>
    <mergeCell ref="D2580:H2580"/>
    <mergeCell ref="B2586:F2586"/>
    <mergeCell ref="B2587:F2587"/>
    <mergeCell ref="B2592:F2592"/>
    <mergeCell ref="B2593:F2593"/>
    <mergeCell ref="B2598:F2598"/>
    <mergeCell ref="B2599:F2599"/>
    <mergeCell ref="C2612:H2612"/>
    <mergeCell ref="C2613:H2613"/>
    <mergeCell ref="C2614:H2614"/>
    <mergeCell ref="A2616:C2616"/>
    <mergeCell ref="D2616:H2616"/>
    <mergeCell ref="A2617:C2617"/>
    <mergeCell ref="D2617:F2617"/>
    <mergeCell ref="A2618:C2618"/>
    <mergeCell ref="D2618:F2618"/>
    <mergeCell ref="A2619:C2619"/>
    <mergeCell ref="D2619:H2619"/>
    <mergeCell ref="A2620:C2620"/>
    <mergeCell ref="D2620:H2620"/>
    <mergeCell ref="A2621:C2621"/>
    <mergeCell ref="D2621:H2621"/>
    <mergeCell ref="A2622:C2622"/>
    <mergeCell ref="D2622:H2622"/>
    <mergeCell ref="A2623:C2623"/>
    <mergeCell ref="D2623:J2623"/>
    <mergeCell ref="A2624:C2624"/>
    <mergeCell ref="D2624:H2624"/>
    <mergeCell ref="A2625:C2625"/>
    <mergeCell ref="D2625:H2625"/>
    <mergeCell ref="B2629:F2629"/>
    <mergeCell ref="B2630:F2630"/>
    <mergeCell ref="B2635:F2635"/>
    <mergeCell ref="B2636:F2636"/>
    <mergeCell ref="B2641:F2641"/>
    <mergeCell ref="B2642:F2642"/>
    <mergeCell ref="B2647:F2647"/>
    <mergeCell ref="B2648:F2648"/>
    <mergeCell ref="C2658:H2658"/>
    <mergeCell ref="C2659:H2659"/>
    <mergeCell ref="C2660:H2660"/>
    <mergeCell ref="A2662:C2662"/>
    <mergeCell ref="D2662:H2662"/>
    <mergeCell ref="A2663:C2663"/>
    <mergeCell ref="D2663:F2663"/>
    <mergeCell ref="A2664:C2664"/>
    <mergeCell ref="D2664:F2664"/>
    <mergeCell ref="A2665:C2665"/>
    <mergeCell ref="D2665:H2665"/>
    <mergeCell ref="A2666:C2666"/>
    <mergeCell ref="D2666:H2666"/>
    <mergeCell ref="A2667:C2667"/>
    <mergeCell ref="D2667:H2667"/>
    <mergeCell ref="A2668:C2668"/>
    <mergeCell ref="D2668:H2668"/>
    <mergeCell ref="A2669:C2669"/>
    <mergeCell ref="D2669:J2669"/>
    <mergeCell ref="A2670:C2670"/>
    <mergeCell ref="D2670:H2670"/>
    <mergeCell ref="A2671:C2671"/>
    <mergeCell ref="D2671:H2671"/>
    <mergeCell ref="B2675:F2675"/>
    <mergeCell ref="B2676:F2676"/>
    <mergeCell ref="B2681:F2681"/>
    <mergeCell ref="B2682:F2682"/>
    <mergeCell ref="B2683:F2683"/>
    <mergeCell ref="C2695:H2695"/>
    <mergeCell ref="C2696:H2696"/>
    <mergeCell ref="C2697:H2697"/>
    <mergeCell ref="A2699:C2699"/>
    <mergeCell ref="D2699:H2699"/>
    <mergeCell ref="A2700:C2700"/>
    <mergeCell ref="D2700:F2700"/>
    <mergeCell ref="A2701:C2701"/>
    <mergeCell ref="D2701:F2701"/>
    <mergeCell ref="A2702:C2702"/>
    <mergeCell ref="D2702:H2702"/>
    <mergeCell ref="A2703:C2703"/>
    <mergeCell ref="D2703:H2703"/>
    <mergeCell ref="A2704:C2704"/>
    <mergeCell ref="D2704:H2704"/>
    <mergeCell ref="A2705:C2705"/>
    <mergeCell ref="D2705:H2705"/>
    <mergeCell ref="A2706:C2706"/>
    <mergeCell ref="D2706:J2706"/>
    <mergeCell ref="A2707:C2707"/>
    <mergeCell ref="D2707:H2707"/>
    <mergeCell ref="A2708:C2708"/>
    <mergeCell ref="D2708:H2708"/>
    <mergeCell ref="B2714:F2714"/>
    <mergeCell ref="B2715:F2715"/>
    <mergeCell ref="B2716:F2716"/>
    <mergeCell ref="B2717:F2717"/>
    <mergeCell ref="B2718:F2718"/>
    <mergeCell ref="B2719:F2719"/>
    <mergeCell ref="C2721:H2721"/>
    <mergeCell ref="C2722:H2722"/>
    <mergeCell ref="C2723:H2723"/>
    <mergeCell ref="A2725:C2725"/>
    <mergeCell ref="D2725:H2725"/>
    <mergeCell ref="A2726:C2726"/>
    <mergeCell ref="D2726:F2726"/>
    <mergeCell ref="A2727:C2727"/>
    <mergeCell ref="D2727:F2727"/>
    <mergeCell ref="A2728:C2728"/>
    <mergeCell ref="D2728:H2728"/>
    <mergeCell ref="A2729:C2729"/>
    <mergeCell ref="D2729:H2729"/>
    <mergeCell ref="A2730:C2730"/>
    <mergeCell ref="D2730:H2730"/>
    <mergeCell ref="A2731:C2731"/>
    <mergeCell ref="D2731:H2731"/>
    <mergeCell ref="A2732:C2732"/>
    <mergeCell ref="D2732:J2732"/>
    <mergeCell ref="A2733:C2733"/>
    <mergeCell ref="D2733:H2733"/>
    <mergeCell ref="A2734:C2734"/>
    <mergeCell ref="D2734:H2734"/>
    <mergeCell ref="B2736:F2736"/>
    <mergeCell ref="B2737:F2737"/>
    <mergeCell ref="B2738:F2738"/>
    <mergeCell ref="B2739:F2739"/>
    <mergeCell ref="B2740:F2740"/>
    <mergeCell ref="B2741:F2741"/>
    <mergeCell ref="C2745:H2745"/>
    <mergeCell ref="C2746:H2746"/>
    <mergeCell ref="C2747:H2747"/>
    <mergeCell ref="A2749:C2749"/>
    <mergeCell ref="D2749:H2749"/>
    <mergeCell ref="A2750:C2750"/>
    <mergeCell ref="D2750:F2750"/>
    <mergeCell ref="A2751:C2751"/>
    <mergeCell ref="D2751:F2751"/>
    <mergeCell ref="A2752:C2752"/>
    <mergeCell ref="D2752:H2752"/>
    <mergeCell ref="A2753:C2753"/>
    <mergeCell ref="D2753:H2753"/>
    <mergeCell ref="A2754:C2754"/>
    <mergeCell ref="D2754:H2754"/>
    <mergeCell ref="A2755:C2755"/>
    <mergeCell ref="D2755:H2755"/>
    <mergeCell ref="A2756:C2756"/>
    <mergeCell ref="D2756:J2756"/>
    <mergeCell ref="A2757:C2757"/>
    <mergeCell ref="D2757:H2757"/>
    <mergeCell ref="A2758:C2758"/>
    <mergeCell ref="D2758:H2758"/>
    <mergeCell ref="B2762:F2762"/>
    <mergeCell ref="B2763:F2763"/>
    <mergeCell ref="B2764:F2764"/>
    <mergeCell ref="B2765:F2765"/>
    <mergeCell ref="B2766:F2766"/>
    <mergeCell ref="B2767:F2767"/>
    <mergeCell ref="B2768:F2768"/>
    <mergeCell ref="B2769:F2769"/>
    <mergeCell ref="C2782:H2782"/>
    <mergeCell ref="C2783:H2783"/>
    <mergeCell ref="C2784:H2784"/>
    <mergeCell ref="A2786:C2786"/>
    <mergeCell ref="D2786:H2786"/>
    <mergeCell ref="A2787:C2787"/>
    <mergeCell ref="D2787:F2787"/>
    <mergeCell ref="A2788:C2788"/>
    <mergeCell ref="D2788:F2788"/>
    <mergeCell ref="A2789:C2789"/>
    <mergeCell ref="D2789:H2789"/>
    <mergeCell ref="A2790:C2790"/>
    <mergeCell ref="D2790:H2790"/>
    <mergeCell ref="A2791:C2791"/>
    <mergeCell ref="D2791:H2791"/>
    <mergeCell ref="A2792:C2792"/>
    <mergeCell ref="D2792:H2792"/>
    <mergeCell ref="A2793:C2793"/>
    <mergeCell ref="D2793:J2793"/>
    <mergeCell ref="A2794:C2794"/>
    <mergeCell ref="D2794:H2794"/>
    <mergeCell ref="A2795:C2795"/>
    <mergeCell ref="D2795:H2795"/>
    <mergeCell ref="B2799:F2799"/>
    <mergeCell ref="B2800:F2800"/>
    <mergeCell ref="B2801:F2801"/>
    <mergeCell ref="B2802:F2802"/>
    <mergeCell ref="B2803:F2803"/>
    <mergeCell ref="B2808:F2808"/>
    <mergeCell ref="B2809:F2809"/>
    <mergeCell ref="B2810:F2810"/>
    <mergeCell ref="B2811:F2811"/>
    <mergeCell ref="B2812:F2812"/>
    <mergeCell ref="C2816:H2816"/>
    <mergeCell ref="C2817:H2817"/>
    <mergeCell ref="C2818:H2818"/>
    <mergeCell ref="A2820:C2820"/>
    <mergeCell ref="D2820:H2820"/>
    <mergeCell ref="A2821:C2821"/>
    <mergeCell ref="D2821:F2821"/>
    <mergeCell ref="A2822:C2822"/>
    <mergeCell ref="D2822:F2822"/>
    <mergeCell ref="A2823:C2823"/>
    <mergeCell ref="D2823:H2823"/>
    <mergeCell ref="A2824:C2824"/>
    <mergeCell ref="D2824:H2824"/>
    <mergeCell ref="A2825:C2825"/>
    <mergeCell ref="D2825:H2825"/>
    <mergeCell ref="A2826:C2826"/>
    <mergeCell ref="D2826:H2826"/>
    <mergeCell ref="A2827:C2827"/>
    <mergeCell ref="D2827:J2827"/>
    <mergeCell ref="A2828:C2828"/>
    <mergeCell ref="D2828:H2828"/>
    <mergeCell ref="A2829:C2829"/>
    <mergeCell ref="D2829:H2829"/>
    <mergeCell ref="B2831:F2831"/>
    <mergeCell ref="B2832:F2832"/>
    <mergeCell ref="B2833:F2833"/>
    <mergeCell ref="B2834:F2834"/>
    <mergeCell ref="B2835:F2835"/>
    <mergeCell ref="B2840:F2840"/>
    <mergeCell ref="B2841:F2841"/>
    <mergeCell ref="B2842:F2842"/>
    <mergeCell ref="C2849:H2849"/>
    <mergeCell ref="C2850:H2850"/>
    <mergeCell ref="C2851:H2851"/>
    <mergeCell ref="A2853:C2853"/>
    <mergeCell ref="D2853:H2853"/>
    <mergeCell ref="A2854:C2854"/>
    <mergeCell ref="D2854:F2854"/>
    <mergeCell ref="A2855:C2855"/>
    <mergeCell ref="D2855:F2855"/>
    <mergeCell ref="A2856:C2856"/>
    <mergeCell ref="D2856:H2856"/>
    <mergeCell ref="A2857:C2857"/>
    <mergeCell ref="D2857:H2857"/>
    <mergeCell ref="A2858:C2858"/>
    <mergeCell ref="D2858:H2858"/>
    <mergeCell ref="A2859:C2859"/>
    <mergeCell ref="D2859:H2859"/>
    <mergeCell ref="A2860:C2860"/>
    <mergeCell ref="D2860:J2860"/>
    <mergeCell ref="A2861:C2861"/>
    <mergeCell ref="D2861:H2861"/>
    <mergeCell ref="A2862:C2862"/>
    <mergeCell ref="D2862:H2862"/>
    <mergeCell ref="B2866:F2866"/>
    <mergeCell ref="B2867:F2867"/>
    <mergeCell ref="B2874:F2874"/>
    <mergeCell ref="B2875:F2875"/>
    <mergeCell ref="C2887:H2887"/>
    <mergeCell ref="C2888:H2888"/>
    <mergeCell ref="C2889:H2889"/>
    <mergeCell ref="A2891:C2891"/>
    <mergeCell ref="D2891:H2891"/>
    <mergeCell ref="A2892:C2892"/>
    <mergeCell ref="D2892:F2892"/>
    <mergeCell ref="A2893:C2893"/>
    <mergeCell ref="D2893:F2893"/>
    <mergeCell ref="A2894:C2894"/>
    <mergeCell ref="D2894:H2894"/>
    <mergeCell ref="A2895:C2895"/>
    <mergeCell ref="D2895:H2895"/>
    <mergeCell ref="A2896:C2896"/>
    <mergeCell ref="D2896:H2896"/>
    <mergeCell ref="A2897:C2897"/>
    <mergeCell ref="D2897:H2897"/>
    <mergeCell ref="A2898:C2898"/>
    <mergeCell ref="D2898:J2898"/>
    <mergeCell ref="A2899:C2899"/>
    <mergeCell ref="D2899:H2899"/>
    <mergeCell ref="A2900:C2900"/>
    <mergeCell ref="D2900:H2900"/>
    <mergeCell ref="B2904:F2904"/>
    <mergeCell ref="B2905:F2905"/>
    <mergeCell ref="B2906:F2906"/>
    <mergeCell ref="B2911:F2911"/>
    <mergeCell ref="B2912:F2912"/>
    <mergeCell ref="B2913:F2913"/>
    <mergeCell ref="C2926:H2926"/>
    <mergeCell ref="C2927:H2927"/>
    <mergeCell ref="C2928:H2928"/>
    <mergeCell ref="A2930:C2930"/>
    <mergeCell ref="D2930:H2930"/>
    <mergeCell ref="A2931:C2931"/>
    <mergeCell ref="D2931:F2931"/>
    <mergeCell ref="A2932:C2932"/>
    <mergeCell ref="D2932:F2932"/>
    <mergeCell ref="A2933:C2933"/>
    <mergeCell ref="D2933:H2933"/>
    <mergeCell ref="A2934:C2934"/>
    <mergeCell ref="D2934:H2934"/>
    <mergeCell ref="A2935:C2935"/>
    <mergeCell ref="D2935:H2935"/>
    <mergeCell ref="A2936:C2936"/>
    <mergeCell ref="D2936:H2936"/>
    <mergeCell ref="A2937:C2937"/>
    <mergeCell ref="D2937:J2937"/>
    <mergeCell ref="A2938:C2938"/>
    <mergeCell ref="D2938:H2938"/>
    <mergeCell ref="A2939:C2939"/>
    <mergeCell ref="D2939:H2939"/>
    <mergeCell ref="B2943:F2943"/>
    <mergeCell ref="B2944:F2944"/>
    <mergeCell ref="B2945:F2945"/>
    <mergeCell ref="B2950:F2950"/>
    <mergeCell ref="B2951:F2951"/>
    <mergeCell ref="B2956:F2956"/>
    <mergeCell ref="B2957:F2957"/>
    <mergeCell ref="C2962:H2962"/>
    <mergeCell ref="C2963:H2963"/>
    <mergeCell ref="C2964:H2964"/>
    <mergeCell ref="A2966:C2966"/>
    <mergeCell ref="D2966:H2966"/>
    <mergeCell ref="A2967:C2967"/>
    <mergeCell ref="D2967:F2967"/>
    <mergeCell ref="A2968:C2968"/>
    <mergeCell ref="D2968:F2968"/>
    <mergeCell ref="A2969:C2969"/>
    <mergeCell ref="D2969:H2969"/>
    <mergeCell ref="A2970:C2970"/>
    <mergeCell ref="D2970:H2970"/>
    <mergeCell ref="A2971:C2971"/>
    <mergeCell ref="D2971:H2971"/>
    <mergeCell ref="A2972:C2972"/>
    <mergeCell ref="D2972:H2972"/>
    <mergeCell ref="A2973:C2973"/>
    <mergeCell ref="D2973:J2973"/>
    <mergeCell ref="A2974:C2974"/>
    <mergeCell ref="D2974:H2974"/>
    <mergeCell ref="A2975:C2975"/>
    <mergeCell ref="D2975:H2975"/>
    <mergeCell ref="B2981:F2981"/>
    <mergeCell ref="B2982:F2982"/>
    <mergeCell ref="B2983:F2983"/>
    <mergeCell ref="B2988:F2988"/>
    <mergeCell ref="B2989:F2989"/>
    <mergeCell ref="C3002:H3002"/>
    <mergeCell ref="C3003:H3003"/>
    <mergeCell ref="C3004:H3004"/>
    <mergeCell ref="A3006:C3006"/>
    <mergeCell ref="D3006:H3006"/>
    <mergeCell ref="A3007:C3007"/>
    <mergeCell ref="D3007:F3007"/>
    <mergeCell ref="A3008:C3008"/>
    <mergeCell ref="D3008:F3008"/>
    <mergeCell ref="A3009:C3009"/>
    <mergeCell ref="D3009:H3009"/>
    <mergeCell ref="A3010:C3010"/>
    <mergeCell ref="D3010:H3010"/>
    <mergeCell ref="A3011:C3011"/>
    <mergeCell ref="D3011:H3011"/>
    <mergeCell ref="A3012:C3012"/>
    <mergeCell ref="D3012:H3012"/>
    <mergeCell ref="A3013:C3013"/>
    <mergeCell ref="D3013:J3013"/>
    <mergeCell ref="A3014:C3014"/>
    <mergeCell ref="D3014:H3014"/>
    <mergeCell ref="A3015:C3015"/>
    <mergeCell ref="D3015:H3015"/>
    <mergeCell ref="B3019:F3019"/>
    <mergeCell ref="B3020:F3020"/>
    <mergeCell ref="B3025:F3025"/>
    <mergeCell ref="B3026:F3026"/>
    <mergeCell ref="B3027:F3027"/>
    <mergeCell ref="B3028:F3028"/>
    <mergeCell ref="B3029:F3029"/>
    <mergeCell ref="B3030:F3030"/>
    <mergeCell ref="B3031:F3031"/>
    <mergeCell ref="C3040:H3040"/>
    <mergeCell ref="C3041:H3041"/>
    <mergeCell ref="C3042:H3042"/>
    <mergeCell ref="A3044:C3044"/>
    <mergeCell ref="D3044:H3044"/>
    <mergeCell ref="A3045:C3045"/>
    <mergeCell ref="D3045:F3045"/>
    <mergeCell ref="A3046:C3046"/>
    <mergeCell ref="D3046:F3046"/>
    <mergeCell ref="A3047:C3047"/>
    <mergeCell ref="D3047:H3047"/>
    <mergeCell ref="A3048:C3048"/>
    <mergeCell ref="D3048:H3048"/>
    <mergeCell ref="A3049:C3049"/>
    <mergeCell ref="D3049:H3049"/>
    <mergeCell ref="A3050:C3050"/>
    <mergeCell ref="D3050:H3050"/>
    <mergeCell ref="A3051:C3051"/>
    <mergeCell ref="D3051:J3051"/>
    <mergeCell ref="A3052:C3052"/>
    <mergeCell ref="D3052:H3052"/>
    <mergeCell ref="A3053:C3053"/>
    <mergeCell ref="D3053:H3053"/>
    <mergeCell ref="B3057:F3057"/>
    <mergeCell ref="B3058:F3058"/>
    <mergeCell ref="B3059:F3059"/>
    <mergeCell ref="B3060:F3060"/>
    <mergeCell ref="B3061:F3061"/>
    <mergeCell ref="B3062:F3062"/>
    <mergeCell ref="B3063:F3063"/>
    <mergeCell ref="B3064:F3064"/>
    <mergeCell ref="B3065:F3065"/>
    <mergeCell ref="C3075:H3075"/>
    <mergeCell ref="C3076:H3076"/>
    <mergeCell ref="C3077:H3077"/>
    <mergeCell ref="A3079:C3079"/>
    <mergeCell ref="D3079:H3079"/>
    <mergeCell ref="A3080:C3080"/>
    <mergeCell ref="D3080:F3080"/>
    <mergeCell ref="A3081:C3081"/>
    <mergeCell ref="D3081:F3081"/>
    <mergeCell ref="A3082:C3082"/>
    <mergeCell ref="D3082:H3082"/>
    <mergeCell ref="A3083:C3083"/>
    <mergeCell ref="D3083:H3083"/>
    <mergeCell ref="A3084:C3084"/>
    <mergeCell ref="D3084:H3084"/>
    <mergeCell ref="A3085:C3085"/>
    <mergeCell ref="D3085:H3085"/>
    <mergeCell ref="A3086:C3086"/>
    <mergeCell ref="D3086:J3086"/>
    <mergeCell ref="A3087:C3087"/>
    <mergeCell ref="D3087:H3087"/>
    <mergeCell ref="A3088:C3088"/>
    <mergeCell ref="D3088:H3088"/>
    <mergeCell ref="B3092:F3092"/>
    <mergeCell ref="B3093:F3093"/>
    <mergeCell ref="B3098:F3098"/>
    <mergeCell ref="B3099:F3099"/>
    <mergeCell ref="B3100:F3100"/>
    <mergeCell ref="B3101:F3101"/>
    <mergeCell ref="B3102:F3102"/>
    <mergeCell ref="B3103:F3103"/>
    <mergeCell ref="C3106:H3106"/>
    <mergeCell ref="C3107:H3107"/>
    <mergeCell ref="C3108:H3108"/>
    <mergeCell ref="A3110:C3110"/>
    <mergeCell ref="D3110:H3110"/>
    <mergeCell ref="A3111:C3111"/>
    <mergeCell ref="D3111:F3111"/>
    <mergeCell ref="A3112:C3112"/>
    <mergeCell ref="D3112:F3112"/>
    <mergeCell ref="A3113:C3113"/>
    <mergeCell ref="D3113:H3113"/>
    <mergeCell ref="A3114:C3114"/>
    <mergeCell ref="D3114:H3114"/>
    <mergeCell ref="A3115:C3115"/>
    <mergeCell ref="D3115:H3115"/>
    <mergeCell ref="A3116:C3116"/>
    <mergeCell ref="D3116:H3116"/>
    <mergeCell ref="A3117:C3117"/>
    <mergeCell ref="D3117:J3117"/>
    <mergeCell ref="A3118:C3118"/>
    <mergeCell ref="D3118:H3118"/>
    <mergeCell ref="A3119:C3119"/>
    <mergeCell ref="D3119:H3119"/>
    <mergeCell ref="B3121:F3121"/>
    <mergeCell ref="B3122:F3122"/>
    <mergeCell ref="B3127:F3127"/>
    <mergeCell ref="B3128:F3128"/>
    <mergeCell ref="B3129:F3129"/>
    <mergeCell ref="B3130:F3130"/>
    <mergeCell ref="B3135:F3135"/>
    <mergeCell ref="B3136:F3136"/>
    <mergeCell ref="B3141:F3141"/>
    <mergeCell ref="B3142:F3142"/>
    <mergeCell ref="C3148:H3148"/>
    <mergeCell ref="C3149:H3149"/>
    <mergeCell ref="C3150:H3150"/>
    <mergeCell ref="A3152:C3152"/>
    <mergeCell ref="D3152:H3152"/>
    <mergeCell ref="A3153:C3153"/>
    <mergeCell ref="D3153:F3153"/>
    <mergeCell ref="A3154:C3154"/>
    <mergeCell ref="D3154:F3154"/>
    <mergeCell ref="A3155:C3155"/>
    <mergeCell ref="D3155:H3155"/>
    <mergeCell ref="A3156:C3156"/>
    <mergeCell ref="D3156:H3156"/>
    <mergeCell ref="A3157:C3157"/>
    <mergeCell ref="D3157:H3157"/>
    <mergeCell ref="A3158:C3158"/>
    <mergeCell ref="D3158:H3158"/>
    <mergeCell ref="A3159:C3159"/>
    <mergeCell ref="D3159:J3159"/>
    <mergeCell ref="A3160:C3160"/>
    <mergeCell ref="D3160:H3160"/>
    <mergeCell ref="A3161:C3161"/>
    <mergeCell ref="D3161:H3161"/>
    <mergeCell ref="B3165:F3165"/>
    <mergeCell ref="B3166:F3166"/>
    <mergeCell ref="B3171:F3171"/>
    <mergeCell ref="B3172:F3172"/>
    <mergeCell ref="B3173:F3173"/>
    <mergeCell ref="C3186:H3186"/>
    <mergeCell ref="C3187:H3187"/>
    <mergeCell ref="C3188:H3188"/>
    <mergeCell ref="A3190:C3190"/>
    <mergeCell ref="D3190:H3190"/>
    <mergeCell ref="A3191:C3191"/>
    <mergeCell ref="D3191:F3191"/>
    <mergeCell ref="A3192:C3192"/>
    <mergeCell ref="D3192:F3192"/>
    <mergeCell ref="A3193:C3193"/>
    <mergeCell ref="D3193:H3193"/>
    <mergeCell ref="A3194:C3194"/>
    <mergeCell ref="D3194:H3194"/>
    <mergeCell ref="A3195:C3195"/>
    <mergeCell ref="D3195:H3195"/>
    <mergeCell ref="A3196:C3196"/>
    <mergeCell ref="D3196:H3196"/>
    <mergeCell ref="A3197:C3197"/>
    <mergeCell ref="D3197:J3197"/>
    <mergeCell ref="A3198:C3198"/>
    <mergeCell ref="D3198:H3198"/>
    <mergeCell ref="A3199:C3199"/>
    <mergeCell ref="D3199:H3199"/>
    <mergeCell ref="B3203:F3203"/>
    <mergeCell ref="B3204:F3204"/>
    <mergeCell ref="B3209:F3209"/>
    <mergeCell ref="B3210:F3210"/>
    <mergeCell ref="B3215:F3215"/>
    <mergeCell ref="B3216:F3216"/>
    <mergeCell ref="B3217:F3217"/>
  </mergeCells>
  <dataValidations count="512">
    <dataValidation type="custom" operator="" sqref="I19" errorStyle="stop" allowBlank="true" errorTitle="Valor informado inválido" error="O valor informado só pode ser numérico e não deve possuir mais de duas casas decimais." showErrorMessage="true">
      <formula1>AND(ISNUMBER(I19), I19 = TRUNC(I19,2))</formula1>
    </dataValidation>
    <dataValidation type="custom" operator="" sqref="I25" errorStyle="stop" allowBlank="true" errorTitle="Valor informado inválido" error="O valor informado só pode ser numérico e não deve possuir mais de duas casas decimais." showErrorMessage="true">
      <formula1>AND(ISNUMBER(I25), I25 = TRUNC(I25,2))</formula1>
    </dataValidation>
    <dataValidation type="custom" operator="" sqref="I33" errorStyle="stop" allowBlank="true" errorTitle="Valor informado inválido" error="O valor informado só pode ser numérico e não deve possuir mais de duas casas decimais." showErrorMessage="true">
      <formula1>AND(ISNUMBER(I33), I33 = TRUNC(I33,2))</formula1>
    </dataValidation>
    <dataValidation type="custom" operator="" sqref="I39" errorStyle="stop" allowBlank="true" errorTitle="Valor informado inválido" error="O valor informado só pode ser numérico e não deve possuir mais de duas casas decimais." showErrorMessage="true">
      <formula1>AND(ISNUMBER(I39), I39 = TRUNC(I39,2))</formula1>
    </dataValidation>
    <dataValidation type="custom" operator="" sqref="I65" errorStyle="stop" allowBlank="true" errorTitle="Valor informado inválido" error="O valor informado só pode ser numérico e não deve possuir mais de duas casas decimais." showErrorMessage="true">
      <formula1>AND(ISNUMBER(I65), I65 = TRUNC(I65,2))</formula1>
    </dataValidation>
    <dataValidation type="custom" operator="" sqref="I71" errorStyle="stop" allowBlank="true" errorTitle="Valor informado inválido" error="O valor informado só pode ser numérico e não deve possuir mais de duas casas decimais." showErrorMessage="true">
      <formula1>AND(ISNUMBER(I71), I71 = TRUNC(I71,2))</formula1>
    </dataValidation>
    <dataValidation type="custom" operator="" sqref="I77" errorStyle="stop" allowBlank="true" errorTitle="Valor informado inválido" error="O valor informado só pode ser numérico e não deve possuir mais de duas casas decimais." showErrorMessage="true">
      <formula1>AND(ISNUMBER(I77), I77 = TRUNC(I77,2))</formula1>
    </dataValidation>
    <dataValidation type="custom" operator="" sqref="I78" errorStyle="stop" allowBlank="true" errorTitle="Valor informado inválido" error="O valor informado só pode ser numérico e não deve possuir mais de duas casas decimais." showErrorMessage="true">
      <formula1>AND(ISNUMBER(I78), I78 = TRUNC(I78,2))</formula1>
    </dataValidation>
    <dataValidation type="custom" operator="" sqref="I98" errorStyle="stop" allowBlank="true" errorTitle="Valor informado inválido" error="O valor informado só pode ser numérico e não deve possuir mais de duas casas decimais." showErrorMessage="true">
      <formula1>AND(ISNUMBER(I98), I98 = TRUNC(I98,2))</formula1>
    </dataValidation>
    <dataValidation type="custom" operator="" sqref="I99" errorStyle="stop" allowBlank="true" errorTitle="Valor informado inválido" error="O valor informado só pode ser numérico e não deve possuir mais de duas casas decimais." showErrorMessage="true">
      <formula1>AND(ISNUMBER(I99), I99 = TRUNC(I99,2))</formula1>
    </dataValidation>
    <dataValidation type="custom" operator="" sqref="I100" errorStyle="stop" allowBlank="true" errorTitle="Valor informado inválido" error="O valor informado só pode ser numérico e não deve possuir mais de duas casas decimais." showErrorMessage="true">
      <formula1>AND(ISNUMBER(I100), I100 = TRUNC(I100,2))</formula1>
    </dataValidation>
    <dataValidation type="custom" operator="" sqref="I101" errorStyle="stop" allowBlank="true" errorTitle="Valor informado inválido" error="O valor informado só pode ser numérico e não deve possuir mais de duas casas decimais." showErrorMessage="true">
      <formula1>AND(ISNUMBER(I101), I101 = TRUNC(I101,2))</formula1>
    </dataValidation>
    <dataValidation type="custom" operator="" sqref="I102" errorStyle="stop" allowBlank="true" errorTitle="Valor informado inválido" error="O valor informado só pode ser numérico e não deve possuir mais de duas casas decimais." showErrorMessage="true">
      <formula1>AND(ISNUMBER(I102), I102 = TRUNC(I102,2))</formula1>
    </dataValidation>
    <dataValidation type="custom" operator="" sqref="I103" errorStyle="stop" allowBlank="true" errorTitle="Valor informado inválido" error="O valor informado só pode ser numérico e não deve possuir mais de duas casas decimais." showErrorMessage="true">
      <formula1>AND(ISNUMBER(I103), I103 = TRUNC(I103,2))</formula1>
    </dataValidation>
    <dataValidation type="custom" operator="" sqref="I104" errorStyle="stop" allowBlank="true" errorTitle="Valor informado inválido" error="O valor informado só pode ser numérico e não deve possuir mais de duas casas decimais." showErrorMessage="true">
      <formula1>AND(ISNUMBER(I104), I104 = TRUNC(I104,2))</formula1>
    </dataValidation>
    <dataValidation type="custom" operator="" sqref="I105" errorStyle="stop" allowBlank="true" errorTitle="Valor informado inválido" error="O valor informado só pode ser numérico e não deve possuir mais de duas casas decimais." showErrorMessage="true">
      <formula1>AND(ISNUMBER(I105), I105 = TRUNC(I105,2))</formula1>
    </dataValidation>
    <dataValidation type="custom" operator="" sqref="I123" errorStyle="stop" allowBlank="true" errorTitle="Valor informado inválido" error="O valor informado só pode ser numérico e não deve possuir mais de duas casas decimais." showErrorMessage="true">
      <formula1>AND(ISNUMBER(I123), I123 = TRUNC(I123,2))</formula1>
    </dataValidation>
    <dataValidation type="custom" operator="" sqref="I124" errorStyle="stop" allowBlank="true" errorTitle="Valor informado inválido" error="O valor informado só pode ser numérico e não deve possuir mais de duas casas decimais." showErrorMessage="true">
      <formula1>AND(ISNUMBER(I124), I124 = TRUNC(I124,2))</formula1>
    </dataValidation>
    <dataValidation type="custom" operator="" sqref="I125" errorStyle="stop" allowBlank="true" errorTitle="Valor informado inválido" error="O valor informado só pode ser numérico e não deve possuir mais de duas casas decimais." showErrorMessage="true">
      <formula1>AND(ISNUMBER(I125), I125 = TRUNC(I125,2))</formula1>
    </dataValidation>
    <dataValidation type="custom" operator="" sqref="I126" errorStyle="stop" allowBlank="true" errorTitle="Valor informado inválido" error="O valor informado só pode ser numérico e não deve possuir mais de duas casas decimais." showErrorMessage="true">
      <formula1>AND(ISNUMBER(I126), I126 = TRUNC(I126,2))</formula1>
    </dataValidation>
    <dataValidation type="custom" operator="" sqref="I134" errorStyle="stop" allowBlank="true" errorTitle="Valor informado inválido" error="O valor informado só pode ser numérico e não deve possuir mais de duas casas decimais." showErrorMessage="true">
      <formula1>AND(ISNUMBER(I134), I134 = TRUNC(I134,2))</formula1>
    </dataValidation>
    <dataValidation type="custom" operator="" sqref="I155" errorStyle="stop" allowBlank="true" errorTitle="Valor informado inválido" error="O valor informado só pode ser numérico e não deve possuir mais de duas casas decimais." showErrorMessage="true">
      <formula1>AND(ISNUMBER(I155), I155 = TRUNC(I155,2))</formula1>
    </dataValidation>
    <dataValidation type="custom" operator="" sqref="I156" errorStyle="stop" allowBlank="true" errorTitle="Valor informado inválido" error="O valor informado só pode ser numérico e não deve possuir mais de duas casas decimais." showErrorMessage="true">
      <formula1>AND(ISNUMBER(I156), I156 = TRUNC(I156,2))</formula1>
    </dataValidation>
    <dataValidation type="custom" operator="" sqref="I157" errorStyle="stop" allowBlank="true" errorTitle="Valor informado inválido" error="O valor informado só pode ser numérico e não deve possuir mais de duas casas decimais." showErrorMessage="true">
      <formula1>AND(ISNUMBER(I157), I157 = TRUNC(I157,2))</formula1>
    </dataValidation>
    <dataValidation type="custom" operator="" sqref="I163" errorStyle="stop" allowBlank="true" errorTitle="Valor informado inválido" error="O valor informado só pode ser numérico e não deve possuir mais de duas casas decimais." showErrorMessage="true">
      <formula1>AND(ISNUMBER(I163), I163 = TRUNC(I163,2))</formula1>
    </dataValidation>
    <dataValidation type="custom" operator="" sqref="I186" errorStyle="stop" allowBlank="true" errorTitle="Valor informado inválido" error="O valor informado só pode ser numérico e não deve possuir mais de duas casas decimais." showErrorMessage="true">
      <formula1>AND(ISNUMBER(I186), I186 = TRUNC(I186,2))</formula1>
    </dataValidation>
    <dataValidation type="custom" operator="" sqref="I187" errorStyle="stop" allowBlank="true" errorTitle="Valor informado inválido" error="O valor informado só pode ser numérico e não deve possuir mais de duas casas decimais." showErrorMessage="true">
      <formula1>AND(ISNUMBER(I187), I187 = TRUNC(I187,2))</formula1>
    </dataValidation>
    <dataValidation type="custom" operator="" sqref="I188" errorStyle="stop" allowBlank="true" errorTitle="Valor informado inválido" error="O valor informado só pode ser numérico e não deve possuir mais de duas casas decimais." showErrorMessage="true">
      <formula1>AND(ISNUMBER(I188), I188 = TRUNC(I188,2))</formula1>
    </dataValidation>
    <dataValidation type="custom" operator="" sqref="I194" errorStyle="stop" allowBlank="true" errorTitle="Valor informado inválido" error="O valor informado só pode ser numérico e não deve possuir mais de duas casas decimais." showErrorMessage="true">
      <formula1>AND(ISNUMBER(I194), I194 = TRUNC(I194,2))</formula1>
    </dataValidation>
    <dataValidation type="custom" operator="" sqref="I216" errorStyle="stop" allowBlank="true" errorTitle="Valor informado inválido" error="O valor informado só pode ser numérico e não deve possuir mais de duas casas decimais." showErrorMessage="true">
      <formula1>AND(ISNUMBER(I216), I216 = TRUNC(I216,2))</formula1>
    </dataValidation>
    <dataValidation type="custom" operator="" sqref="I222" errorStyle="stop" allowBlank="true" errorTitle="Valor informado inválido" error="O valor informado só pode ser numérico e não deve possuir mais de duas casas decimais." showErrorMessage="true">
      <formula1>AND(ISNUMBER(I222), I222 = TRUNC(I222,2))</formula1>
    </dataValidation>
    <dataValidation type="custom" operator="" sqref="I223" errorStyle="stop" allowBlank="true" errorTitle="Valor informado inválido" error="O valor informado só pode ser numérico e não deve possuir mais de duas casas decimais." showErrorMessage="true">
      <formula1>AND(ISNUMBER(I223), I223 = TRUNC(I223,2))</formula1>
    </dataValidation>
    <dataValidation type="custom" operator="" sqref="I229" errorStyle="stop" allowBlank="true" errorTitle="Valor informado inválido" error="O valor informado só pode ser numérico e não deve possuir mais de duas casas decimais." showErrorMessage="true">
      <formula1>AND(ISNUMBER(I229), I229 = TRUNC(I229,2))</formula1>
    </dataValidation>
    <dataValidation type="custom" operator="" sqref="I248" errorStyle="stop" allowBlank="true" errorTitle="Valor informado inválido" error="O valor informado só pode ser numérico e não deve possuir mais de duas casas decimais." showErrorMessage="true">
      <formula1>AND(ISNUMBER(I248), I248 = TRUNC(I248,2))</formula1>
    </dataValidation>
    <dataValidation type="custom" operator="" sqref="I254" errorStyle="stop" allowBlank="true" errorTitle="Valor informado inválido" error="O valor informado só pode ser numérico e não deve possuir mais de duas casas decimais." showErrorMessage="true">
      <formula1>AND(ISNUMBER(I254), I254 = TRUNC(I254,2))</formula1>
    </dataValidation>
    <dataValidation type="custom" operator="" sqref="I255" errorStyle="stop" allowBlank="true" errorTitle="Valor informado inválido" error="O valor informado só pode ser numérico e não deve possuir mais de duas casas decimais." showErrorMessage="true">
      <formula1>AND(ISNUMBER(I255), I255 = TRUNC(I255,2))</formula1>
    </dataValidation>
    <dataValidation type="custom" operator="" sqref="I256" errorStyle="stop" allowBlank="true" errorTitle="Valor informado inválido" error="O valor informado só pode ser numérico e não deve possuir mais de duas casas decimais." showErrorMessage="true">
      <formula1>AND(ISNUMBER(I256), I256 = TRUNC(I256,2))</formula1>
    </dataValidation>
    <dataValidation type="custom" operator="" sqref="I257" errorStyle="stop" allowBlank="true" errorTitle="Valor informado inválido" error="O valor informado só pode ser numérico e não deve possuir mais de duas casas decimais." showErrorMessage="true">
      <formula1>AND(ISNUMBER(I257), I257 = TRUNC(I257,2))</formula1>
    </dataValidation>
    <dataValidation type="custom" operator="" sqref="I258" errorStyle="stop" allowBlank="true" errorTitle="Valor informado inválido" error="O valor informado só pode ser numérico e não deve possuir mais de duas casas decimais." showErrorMessage="true">
      <formula1>AND(ISNUMBER(I258), I258 = TRUNC(I258,2))</formula1>
    </dataValidation>
    <dataValidation type="custom" operator="" sqref="I280" errorStyle="stop" allowBlank="true" errorTitle="Valor informado inválido" error="O valor informado só pode ser numérico e não deve possuir mais de duas casas decimais." showErrorMessage="true">
      <formula1>AND(ISNUMBER(I280), I280 = TRUNC(I280,2))</formula1>
    </dataValidation>
    <dataValidation type="custom" operator="" sqref="I286" errorStyle="stop" allowBlank="true" errorTitle="Valor informado inválido" error="O valor informado só pode ser numérico e não deve possuir mais de duas casas decimais." showErrorMessage="true">
      <formula1>AND(ISNUMBER(I286), I286 = TRUNC(I286,2))</formula1>
    </dataValidation>
    <dataValidation type="custom" operator="" sqref="I292" errorStyle="stop" allowBlank="true" errorTitle="Valor informado inválido" error="O valor informado só pode ser numérico e não deve possuir mais de duas casas decimais." showErrorMessage="true">
      <formula1>AND(ISNUMBER(I292), I292 = TRUNC(I292,2))</formula1>
    </dataValidation>
    <dataValidation type="custom" operator="" sqref="I320" errorStyle="stop" allowBlank="true" errorTitle="Valor informado inválido" error="O valor informado só pode ser numérico e não deve possuir mais de duas casas decimais." showErrorMessage="true">
      <formula1>AND(ISNUMBER(I320), I320 = TRUNC(I320,2))</formula1>
    </dataValidation>
    <dataValidation type="custom" operator="" sqref="I321" errorStyle="stop" allowBlank="true" errorTitle="Valor informado inválido" error="O valor informado só pode ser numérico e não deve possuir mais de duas casas decimais." showErrorMessage="true">
      <formula1>AND(ISNUMBER(I321), I321 = TRUNC(I321,2))</formula1>
    </dataValidation>
    <dataValidation type="custom" operator="" sqref="I327" errorStyle="stop" allowBlank="true" errorTitle="Valor informado inválido" error="O valor informado só pode ser numérico e não deve possuir mais de duas casas decimais." showErrorMessage="true">
      <formula1>AND(ISNUMBER(I327), I327 = TRUNC(I327,2))</formula1>
    </dataValidation>
    <dataValidation type="custom" operator="" sqref="I353" errorStyle="stop" allowBlank="true" errorTitle="Valor informado inválido" error="O valor informado só pode ser numérico e não deve possuir mais de duas casas decimais." showErrorMessage="true">
      <formula1>AND(ISNUMBER(I353), I353 = TRUNC(I353,2))</formula1>
    </dataValidation>
    <dataValidation type="custom" operator="" sqref="I354" errorStyle="stop" allowBlank="true" errorTitle="Valor informado inválido" error="O valor informado só pode ser numérico e não deve possuir mais de duas casas decimais." showErrorMessage="true">
      <formula1>AND(ISNUMBER(I354), I354 = TRUNC(I354,2))</formula1>
    </dataValidation>
    <dataValidation type="custom" operator="" sqref="I355" errorStyle="stop" allowBlank="true" errorTitle="Valor informado inválido" error="O valor informado só pode ser numérico e não deve possuir mais de duas casas decimais." showErrorMessage="true">
      <formula1>AND(ISNUMBER(I355), I355 = TRUNC(I355,2))</formula1>
    </dataValidation>
    <dataValidation type="custom" operator="" sqref="I356" errorStyle="stop" allowBlank="true" errorTitle="Valor informado inválido" error="O valor informado só pode ser numérico e não deve possuir mais de duas casas decimais." showErrorMessage="true">
      <formula1>AND(ISNUMBER(I356), I356 = TRUNC(I356,2))</formula1>
    </dataValidation>
    <dataValidation type="custom" operator="" sqref="I364" errorStyle="stop" allowBlank="true" errorTitle="Valor informado inválido" error="O valor informado só pode ser numérico e não deve possuir mais de duas casas decimais." showErrorMessage="true">
      <formula1>AND(ISNUMBER(I364), I364 = TRUNC(I364,2))</formula1>
    </dataValidation>
    <dataValidation type="custom" operator="" sqref="I386" errorStyle="stop" allowBlank="true" errorTitle="Valor informado inválido" error="O valor informado só pode ser numérico e não deve possuir mais de duas casas decimais." showErrorMessage="true">
      <formula1>AND(ISNUMBER(I386), I386 = TRUNC(I386,2))</formula1>
    </dataValidation>
    <dataValidation type="custom" operator="" sqref="I387" errorStyle="stop" allowBlank="true" errorTitle="Valor informado inválido" error="O valor informado só pode ser numérico e não deve possuir mais de duas casas decimais." showErrorMessage="true">
      <formula1>AND(ISNUMBER(I387), I387 = TRUNC(I387,2))</formula1>
    </dataValidation>
    <dataValidation type="custom" operator="" sqref="I388" errorStyle="stop" allowBlank="true" errorTitle="Valor informado inválido" error="O valor informado só pode ser numérico e não deve possuir mais de duas casas decimais." showErrorMessage="true">
      <formula1>AND(ISNUMBER(I388), I388 = TRUNC(I388,2))</formula1>
    </dataValidation>
    <dataValidation type="custom" operator="" sqref="I389" errorStyle="stop" allowBlank="true" errorTitle="Valor informado inválido" error="O valor informado só pode ser numérico e não deve possuir mais de duas casas decimais." showErrorMessage="true">
      <formula1>AND(ISNUMBER(I389), I389 = TRUNC(I389,2))</formula1>
    </dataValidation>
    <dataValidation type="custom" operator="" sqref="I397" errorStyle="stop" allowBlank="true" errorTitle="Valor informado inválido" error="O valor informado só pode ser numérico e não deve possuir mais de duas casas decimais." showErrorMessage="true">
      <formula1>AND(ISNUMBER(I397), I397 = TRUNC(I397,2))</formula1>
    </dataValidation>
    <dataValidation type="custom" operator="" sqref="I398" errorStyle="stop" allowBlank="true" errorTitle="Valor informado inválido" error="O valor informado só pode ser numérico e não deve possuir mais de duas casas decimais." showErrorMessage="true">
      <formula1>AND(ISNUMBER(I398), I398 = TRUNC(I398,2))</formula1>
    </dataValidation>
    <dataValidation type="custom" operator="" sqref="I399" errorStyle="stop" allowBlank="true" errorTitle="Valor informado inválido" error="O valor informado só pode ser numérico e não deve possuir mais de duas casas decimais." showErrorMessage="true">
      <formula1>AND(ISNUMBER(I399), I399 = TRUNC(I399,2))</formula1>
    </dataValidation>
    <dataValidation type="custom" operator="" sqref="I418" errorStyle="stop" allowBlank="true" errorTitle="Valor informado inválido" error="O valor informado só pode ser numérico e não deve possuir mais de duas casas decimais." showErrorMessage="true">
      <formula1>AND(ISNUMBER(I418), I418 = TRUNC(I418,2))</formula1>
    </dataValidation>
    <dataValidation type="custom" operator="" sqref="I419" errorStyle="stop" allowBlank="true" errorTitle="Valor informado inválido" error="O valor informado só pode ser numérico e não deve possuir mais de duas casas decimais." showErrorMessage="true">
      <formula1>AND(ISNUMBER(I419), I419 = TRUNC(I419,2))</formula1>
    </dataValidation>
    <dataValidation type="custom" operator="" sqref="I420" errorStyle="stop" allowBlank="true" errorTitle="Valor informado inválido" error="O valor informado só pode ser numérico e não deve possuir mais de duas casas decimais." showErrorMessage="true">
      <formula1>AND(ISNUMBER(I420), I420 = TRUNC(I420,2))</formula1>
    </dataValidation>
    <dataValidation type="custom" operator="" sqref="I421" errorStyle="stop" allowBlank="true" errorTitle="Valor informado inválido" error="O valor informado só pode ser numérico e não deve possuir mais de duas casas decimais." showErrorMessage="true">
      <formula1>AND(ISNUMBER(I421), I421 = TRUNC(I421,2))</formula1>
    </dataValidation>
    <dataValidation type="custom" operator="" sqref="I422" errorStyle="stop" allowBlank="true" errorTitle="Valor informado inválido" error="O valor informado só pode ser numérico e não deve possuir mais de duas casas decimais." showErrorMessage="true">
      <formula1>AND(ISNUMBER(I422), I422 = TRUNC(I422,2))</formula1>
    </dataValidation>
    <dataValidation type="custom" operator="" sqref="I451" errorStyle="stop" allowBlank="true" errorTitle="Valor informado inválido" error="O valor informado só pode ser numérico e não deve possuir mais de duas casas decimais." showErrorMessage="true">
      <formula1>AND(ISNUMBER(I451), I451 = TRUNC(I451,2))</formula1>
    </dataValidation>
    <dataValidation type="custom" operator="" sqref="I452" errorStyle="stop" allowBlank="true" errorTitle="Valor informado inválido" error="O valor informado só pode ser numérico e não deve possuir mais de duas casas decimais." showErrorMessage="true">
      <formula1>AND(ISNUMBER(I452), I452 = TRUNC(I452,2))</formula1>
    </dataValidation>
    <dataValidation type="custom" operator="" sqref="I453" errorStyle="stop" allowBlank="true" errorTitle="Valor informado inválido" error="O valor informado só pode ser numérico e não deve possuir mais de duas casas decimais." showErrorMessage="true">
      <formula1>AND(ISNUMBER(I453), I453 = TRUNC(I453,2))</formula1>
    </dataValidation>
    <dataValidation type="custom" operator="" sqref="I454" errorStyle="stop" allowBlank="true" errorTitle="Valor informado inválido" error="O valor informado só pode ser numérico e não deve possuir mais de duas casas decimais." showErrorMessage="true">
      <formula1>AND(ISNUMBER(I454), I454 = TRUNC(I454,2))</formula1>
    </dataValidation>
    <dataValidation type="custom" operator="" sqref="I455" errorStyle="stop" allowBlank="true" errorTitle="Valor informado inválido" error="O valor informado só pode ser numérico e não deve possuir mais de duas casas decimais." showErrorMessage="true">
      <formula1>AND(ISNUMBER(I455), I455 = TRUNC(I455,2))</formula1>
    </dataValidation>
    <dataValidation type="custom" operator="" sqref="I456" errorStyle="stop" allowBlank="true" errorTitle="Valor informado inválido" error="O valor informado só pode ser numérico e não deve possuir mais de duas casas decimais." showErrorMessage="true">
      <formula1>AND(ISNUMBER(I456), I456 = TRUNC(I456,2))</formula1>
    </dataValidation>
    <dataValidation type="custom" operator="" sqref="I457" errorStyle="stop" allowBlank="true" errorTitle="Valor informado inválido" error="O valor informado só pode ser numérico e não deve possuir mais de duas casas decimais." showErrorMessage="true">
      <formula1>AND(ISNUMBER(I457), I457 = TRUNC(I457,2))</formula1>
    </dataValidation>
    <dataValidation type="custom" operator="" sqref="I479" errorStyle="stop" allowBlank="true" errorTitle="Valor informado inválido" error="O valor informado só pode ser numérico e não deve possuir mais de duas casas decimais." showErrorMessage="true">
      <formula1>AND(ISNUMBER(I479), I479 = TRUNC(I479,2))</formula1>
    </dataValidation>
    <dataValidation type="custom" operator="" sqref="I480" errorStyle="stop" allowBlank="true" errorTitle="Valor informado inválido" error="O valor informado só pode ser numérico e não deve possuir mais de duas casas decimais." showErrorMessage="true">
      <formula1>AND(ISNUMBER(I480), I480 = TRUNC(I480,2))</formula1>
    </dataValidation>
    <dataValidation type="custom" operator="" sqref="I481" errorStyle="stop" allowBlank="true" errorTitle="Valor informado inválido" error="O valor informado só pode ser numérico e não deve possuir mais de duas casas decimais." showErrorMessage="true">
      <formula1>AND(ISNUMBER(I481), I481 = TRUNC(I481,2))</formula1>
    </dataValidation>
    <dataValidation type="custom" operator="" sqref="I482" errorStyle="stop" allowBlank="true" errorTitle="Valor informado inválido" error="O valor informado só pode ser numérico e não deve possuir mais de duas casas decimais." showErrorMessage="true">
      <formula1>AND(ISNUMBER(I482), I482 = TRUNC(I482,2))</formula1>
    </dataValidation>
    <dataValidation type="custom" operator="" sqref="I483" errorStyle="stop" allowBlank="true" errorTitle="Valor informado inválido" error="O valor informado só pode ser numérico e não deve possuir mais de duas casas decimais." showErrorMessage="true">
      <formula1>AND(ISNUMBER(I483), I483 = TRUNC(I483,2))</formula1>
    </dataValidation>
    <dataValidation type="custom" operator="" sqref="I484" errorStyle="stop" allowBlank="true" errorTitle="Valor informado inválido" error="O valor informado só pode ser numérico e não deve possuir mais de duas casas decimais." showErrorMessage="true">
      <formula1>AND(ISNUMBER(I484), I484 = TRUNC(I484,2))</formula1>
    </dataValidation>
    <dataValidation type="custom" operator="" sqref="I485" errorStyle="stop" allowBlank="true" errorTitle="Valor informado inválido" error="O valor informado só pode ser numérico e não deve possuir mais de duas casas decimais." showErrorMessage="true">
      <formula1>AND(ISNUMBER(I485), I485 = TRUNC(I485,2))</formula1>
    </dataValidation>
    <dataValidation type="custom" operator="" sqref="I486" errorStyle="stop" allowBlank="true" errorTitle="Valor informado inválido" error="O valor informado só pode ser numérico e não deve possuir mais de duas casas decimais." showErrorMessage="true">
      <formula1>AND(ISNUMBER(I486), I486 = TRUNC(I486,2))</formula1>
    </dataValidation>
    <dataValidation type="custom" operator="" sqref="I504" errorStyle="stop" allowBlank="true" errorTitle="Valor informado inválido" error="O valor informado só pode ser numérico e não deve possuir mais de duas casas decimais." showErrorMessage="true">
      <formula1>AND(ISNUMBER(I504), I504 = TRUNC(I504,2))</formula1>
    </dataValidation>
    <dataValidation type="custom" operator="" sqref="I505" errorStyle="stop" allowBlank="true" errorTitle="Valor informado inválido" error="O valor informado só pode ser numérico e não deve possuir mais de duas casas decimais." showErrorMessage="true">
      <formula1>AND(ISNUMBER(I505), I505 = TRUNC(I505,2))</formula1>
    </dataValidation>
    <dataValidation type="custom" operator="" sqref="I506" errorStyle="stop" allowBlank="true" errorTitle="Valor informado inválido" error="O valor informado só pode ser numérico e não deve possuir mais de duas casas decimais." showErrorMessage="true">
      <formula1>AND(ISNUMBER(I506), I506 = TRUNC(I506,2))</formula1>
    </dataValidation>
    <dataValidation type="custom" operator="" sqref="I512" errorStyle="stop" allowBlank="true" errorTitle="Valor informado inválido" error="O valor informado só pode ser numérico e não deve possuir mais de duas casas decimais." showErrorMessage="true">
      <formula1>AND(ISNUMBER(I512), I512 = TRUNC(I512,2))</formula1>
    </dataValidation>
    <dataValidation type="custom" operator="" sqref="I513" errorStyle="stop" allowBlank="true" errorTitle="Valor informado inválido" error="O valor informado só pode ser numérico e não deve possuir mais de duas casas decimais." showErrorMessage="true">
      <formula1>AND(ISNUMBER(I513), I513 = TRUNC(I513,2))</formula1>
    </dataValidation>
    <dataValidation type="custom" operator="" sqref="I514" errorStyle="stop" allowBlank="true" errorTitle="Valor informado inválido" error="O valor informado só pode ser numérico e não deve possuir mais de duas casas decimais." showErrorMessage="true">
      <formula1>AND(ISNUMBER(I514), I514 = TRUNC(I514,2))</formula1>
    </dataValidation>
    <dataValidation type="custom" operator="" sqref="I515" errorStyle="stop" allowBlank="true" errorTitle="Valor informado inválido" error="O valor informado só pode ser numérico e não deve possuir mais de duas casas decimais." showErrorMessage="true">
      <formula1>AND(ISNUMBER(I515), I515 = TRUNC(I515,2))</formula1>
    </dataValidation>
    <dataValidation type="custom" operator="" sqref="I516" errorStyle="stop" allowBlank="true" errorTitle="Valor informado inválido" error="O valor informado só pode ser numérico e não deve possuir mais de duas casas decimais." showErrorMessage="true">
      <formula1>AND(ISNUMBER(I516), I516 = TRUNC(I516,2))</formula1>
    </dataValidation>
    <dataValidation type="custom" operator="" sqref="I517" errorStyle="stop" allowBlank="true" errorTitle="Valor informado inválido" error="O valor informado só pode ser numérico e não deve possuir mais de duas casas decimais." showErrorMessage="true">
      <formula1>AND(ISNUMBER(I517), I517 = TRUNC(I517,2))</formula1>
    </dataValidation>
    <dataValidation type="custom" operator="" sqref="I535" errorStyle="stop" allowBlank="true" errorTitle="Valor informado inválido" error="O valor informado só pode ser numérico e não deve possuir mais de duas casas decimais." showErrorMessage="true">
      <formula1>AND(ISNUMBER(I535), I535 = TRUNC(I535,2))</formula1>
    </dataValidation>
    <dataValidation type="custom" operator="" sqref="I536" errorStyle="stop" allowBlank="true" errorTitle="Valor informado inválido" error="O valor informado só pode ser numérico e não deve possuir mais de duas casas decimais." showErrorMessage="true">
      <formula1>AND(ISNUMBER(I536), I536 = TRUNC(I536,2))</formula1>
    </dataValidation>
    <dataValidation type="custom" operator="" sqref="I537" errorStyle="stop" allowBlank="true" errorTitle="Valor informado inválido" error="O valor informado só pode ser numérico e não deve possuir mais de duas casas decimais." showErrorMessage="true">
      <formula1>AND(ISNUMBER(I537), I537 = TRUNC(I537,2))</formula1>
    </dataValidation>
    <dataValidation type="custom" operator="" sqref="I543" errorStyle="stop" allowBlank="true" errorTitle="Valor informado inválido" error="O valor informado só pode ser numérico e não deve possuir mais de duas casas decimais." showErrorMessage="true">
      <formula1>AND(ISNUMBER(I543), I543 = TRUNC(I543,2))</formula1>
    </dataValidation>
    <dataValidation type="custom" operator="" sqref="I544" errorStyle="stop" allowBlank="true" errorTitle="Valor informado inválido" error="O valor informado só pode ser numérico e não deve possuir mais de duas casas decimais." showErrorMessage="true">
      <formula1>AND(ISNUMBER(I544), I544 = TRUNC(I544,2))</formula1>
    </dataValidation>
    <dataValidation type="custom" operator="" sqref="I545" errorStyle="stop" allowBlank="true" errorTitle="Valor informado inválido" error="O valor informado só pode ser numérico e não deve possuir mais de duas casas decimais." showErrorMessage="true">
      <formula1>AND(ISNUMBER(I545), I545 = TRUNC(I545,2))</formula1>
    </dataValidation>
    <dataValidation type="custom" operator="" sqref="I563" errorStyle="stop" allowBlank="true" errorTitle="Valor informado inválido" error="O valor informado só pode ser numérico e não deve possuir mais de duas casas decimais." showErrorMessage="true">
      <formula1>AND(ISNUMBER(I563), I563 = TRUNC(I563,2))</formula1>
    </dataValidation>
    <dataValidation type="custom" operator="" sqref="I564" errorStyle="stop" allowBlank="true" errorTitle="Valor informado inválido" error="O valor informado só pode ser numérico e não deve possuir mais de duas casas decimais." showErrorMessage="true">
      <formula1>AND(ISNUMBER(I564), I564 = TRUNC(I564,2))</formula1>
    </dataValidation>
    <dataValidation type="custom" operator="" sqref="I565" errorStyle="stop" allowBlank="true" errorTitle="Valor informado inválido" error="O valor informado só pode ser numérico e não deve possuir mais de duas casas decimais." showErrorMessage="true">
      <formula1>AND(ISNUMBER(I565), I565 = TRUNC(I565,2))</formula1>
    </dataValidation>
    <dataValidation type="custom" operator="" sqref="I566" errorStyle="stop" allowBlank="true" errorTitle="Valor informado inválido" error="O valor informado só pode ser numérico e não deve possuir mais de duas casas decimais." showErrorMessage="true">
      <formula1>AND(ISNUMBER(I566), I566 = TRUNC(I566,2))</formula1>
    </dataValidation>
    <dataValidation type="custom" operator="" sqref="I567" errorStyle="stop" allowBlank="true" errorTitle="Valor informado inválido" error="O valor informado só pode ser numérico e não deve possuir mais de duas casas decimais." showErrorMessage="true">
      <formula1>AND(ISNUMBER(I567), I567 = TRUNC(I567,2))</formula1>
    </dataValidation>
    <dataValidation type="custom" operator="" sqref="I568" errorStyle="stop" allowBlank="true" errorTitle="Valor informado inválido" error="O valor informado só pode ser numérico e não deve possuir mais de duas casas decimais." showErrorMessage="true">
      <formula1>AND(ISNUMBER(I568), I568 = TRUNC(I568,2))</formula1>
    </dataValidation>
    <dataValidation type="custom" operator="" sqref="I593" errorStyle="stop" allowBlank="true" errorTitle="Valor informado inválido" error="O valor informado só pode ser numérico e não deve possuir mais de duas casas decimais." showErrorMessage="true">
      <formula1>AND(ISNUMBER(I593), I593 = TRUNC(I593,2))</formula1>
    </dataValidation>
    <dataValidation type="custom" operator="" sqref="I594" errorStyle="stop" allowBlank="true" errorTitle="Valor informado inválido" error="O valor informado só pode ser numérico e não deve possuir mais de duas casas decimais." showErrorMessage="true">
      <formula1>AND(ISNUMBER(I594), I594 = TRUNC(I594,2))</formula1>
    </dataValidation>
    <dataValidation type="custom" operator="" sqref="I595" errorStyle="stop" allowBlank="true" errorTitle="Valor informado inválido" error="O valor informado só pode ser numérico e não deve possuir mais de duas casas decimais." showErrorMessage="true">
      <formula1>AND(ISNUMBER(I595), I595 = TRUNC(I595,2))</formula1>
    </dataValidation>
    <dataValidation type="custom" operator="" sqref="I596" errorStyle="stop" allowBlank="true" errorTitle="Valor informado inválido" error="O valor informado só pode ser numérico e não deve possuir mais de duas casas decimais." showErrorMessage="true">
      <formula1>AND(ISNUMBER(I596), I596 = TRUNC(I596,2))</formula1>
    </dataValidation>
    <dataValidation type="custom" operator="" sqref="I597" errorStyle="stop" allowBlank="true" errorTitle="Valor informado inválido" error="O valor informado só pode ser numérico e não deve possuir mais de duas casas decimais." showErrorMessage="true">
      <formula1>AND(ISNUMBER(I597), I597 = TRUNC(I597,2))</formula1>
    </dataValidation>
    <dataValidation type="custom" operator="" sqref="I598" errorStyle="stop" allowBlank="true" errorTitle="Valor informado inválido" error="O valor informado só pode ser numérico e não deve possuir mais de duas casas decimais." showErrorMessage="true">
      <formula1>AND(ISNUMBER(I598), I598 = TRUNC(I598,2))</formula1>
    </dataValidation>
    <dataValidation type="custom" operator="" sqref="I617" errorStyle="stop" allowBlank="true" errorTitle="Valor informado inválido" error="O valor informado só pode ser numérico e não deve possuir mais de duas casas decimais." showErrorMessage="true">
      <formula1>AND(ISNUMBER(I617), I617 = TRUNC(I617,2))</formula1>
    </dataValidation>
    <dataValidation type="custom" operator="" sqref="I618" errorStyle="stop" allowBlank="true" errorTitle="Valor informado inválido" error="O valor informado só pode ser numérico e não deve possuir mais de duas casas decimais." showErrorMessage="true">
      <formula1>AND(ISNUMBER(I618), I618 = TRUNC(I618,2))</formula1>
    </dataValidation>
    <dataValidation type="custom" operator="" sqref="I619" errorStyle="stop" allowBlank="true" errorTitle="Valor informado inválido" error="O valor informado só pode ser numérico e não deve possuir mais de duas casas decimais." showErrorMessage="true">
      <formula1>AND(ISNUMBER(I619), I619 = TRUNC(I619,2))</formula1>
    </dataValidation>
    <dataValidation type="custom" operator="" sqref="I620" errorStyle="stop" allowBlank="true" errorTitle="Valor informado inválido" error="O valor informado só pode ser numérico e não deve possuir mais de duas casas decimais." showErrorMessage="true">
      <formula1>AND(ISNUMBER(I620), I620 = TRUNC(I620,2))</formula1>
    </dataValidation>
    <dataValidation type="custom" operator="" sqref="I621" errorStyle="stop" allowBlank="true" errorTitle="Valor informado inválido" error="O valor informado só pode ser numérico e não deve possuir mais de duas casas decimais." showErrorMessage="true">
      <formula1>AND(ISNUMBER(I621), I621 = TRUNC(I621,2))</formula1>
    </dataValidation>
    <dataValidation type="custom" operator="" sqref="I622" errorStyle="stop" allowBlank="true" errorTitle="Valor informado inválido" error="O valor informado só pode ser numérico e não deve possuir mais de duas casas decimais." showErrorMessage="true">
      <formula1>AND(ISNUMBER(I622), I622 = TRUNC(I622,2))</formula1>
    </dataValidation>
    <dataValidation type="custom" operator="" sqref="I644" errorStyle="stop" allowBlank="true" errorTitle="Valor informado inválido" error="O valor informado só pode ser numérico e não deve possuir mais de duas casas decimais." showErrorMessage="true">
      <formula1>AND(ISNUMBER(I644), I644 = TRUNC(I644,2))</formula1>
    </dataValidation>
    <dataValidation type="custom" operator="" sqref="I645" errorStyle="stop" allowBlank="true" errorTitle="Valor informado inválido" error="O valor informado só pode ser numérico e não deve possuir mais de duas casas decimais." showErrorMessage="true">
      <formula1>AND(ISNUMBER(I645), I645 = TRUNC(I645,2))</formula1>
    </dataValidation>
    <dataValidation type="custom" operator="" sqref="I646" errorStyle="stop" allowBlank="true" errorTitle="Valor informado inválido" error="O valor informado só pode ser numérico e não deve possuir mais de duas casas decimais." showErrorMessage="true">
      <formula1>AND(ISNUMBER(I646), I646 = TRUNC(I646,2))</formula1>
    </dataValidation>
    <dataValidation type="custom" operator="" sqref="I647" errorStyle="stop" allowBlank="true" errorTitle="Valor informado inválido" error="O valor informado só pode ser numérico e não deve possuir mais de duas casas decimais." showErrorMessage="true">
      <formula1>AND(ISNUMBER(I647), I647 = TRUNC(I647,2))</formula1>
    </dataValidation>
    <dataValidation type="custom" operator="" sqref="I648" errorStyle="stop" allowBlank="true" errorTitle="Valor informado inválido" error="O valor informado só pode ser numérico e não deve possuir mais de duas casas decimais." showErrorMessage="true">
      <formula1>AND(ISNUMBER(I648), I648 = TRUNC(I648,2))</formula1>
    </dataValidation>
    <dataValidation type="custom" operator="" sqref="I649" errorStyle="stop" allowBlank="true" errorTitle="Valor informado inválido" error="O valor informado só pode ser numérico e não deve possuir mais de duas casas decimais." showErrorMessage="true">
      <formula1>AND(ISNUMBER(I649), I649 = TRUNC(I649,2))</formula1>
    </dataValidation>
    <dataValidation type="custom" operator="" sqref="I681" errorStyle="stop" allowBlank="true" errorTitle="Valor informado inválido" error="O valor informado só pode ser numérico e não deve possuir mais de duas casas decimais." showErrorMessage="true">
      <formula1>AND(ISNUMBER(I681), I681 = TRUNC(I681,2))</formula1>
    </dataValidation>
    <dataValidation type="custom" operator="" sqref="I682" errorStyle="stop" allowBlank="true" errorTitle="Valor informado inválido" error="O valor informado só pode ser numérico e não deve possuir mais de duas casas decimais." showErrorMessage="true">
      <formula1>AND(ISNUMBER(I682), I682 = TRUNC(I682,2))</formula1>
    </dataValidation>
    <dataValidation type="custom" operator="" sqref="I688" errorStyle="stop" allowBlank="true" errorTitle="Valor informado inválido" error="O valor informado só pode ser numérico e não deve possuir mais de duas casas decimais." showErrorMessage="true">
      <formula1>AND(ISNUMBER(I688), I688 = TRUNC(I688,2))</formula1>
    </dataValidation>
    <dataValidation type="custom" operator="" sqref="I694" errorStyle="stop" allowBlank="true" errorTitle="Valor informado inválido" error="O valor informado só pode ser numérico e não deve possuir mais de duas casas decimais." showErrorMessage="true">
      <formula1>AND(ISNUMBER(I694), I694 = TRUNC(I694,2))</formula1>
    </dataValidation>
    <dataValidation type="custom" operator="" sqref="I719" errorStyle="stop" allowBlank="true" errorTitle="Valor informado inválido" error="O valor informado só pode ser numérico e não deve possuir mais de duas casas decimais." showErrorMessage="true">
      <formula1>AND(ISNUMBER(I719), I719 = TRUNC(I719,2))</formula1>
    </dataValidation>
    <dataValidation type="custom" operator="" sqref="I720" errorStyle="stop" allowBlank="true" errorTitle="Valor informado inválido" error="O valor informado só pode ser numérico e não deve possuir mais de duas casas decimais." showErrorMessage="true">
      <formula1>AND(ISNUMBER(I720), I720 = TRUNC(I720,2))</formula1>
    </dataValidation>
    <dataValidation type="custom" operator="" sqref="I728" errorStyle="stop" allowBlank="true" errorTitle="Valor informado inválido" error="O valor informado só pode ser numérico e não deve possuir mais de duas casas decimais." showErrorMessage="true">
      <formula1>AND(ISNUMBER(I728), I728 = TRUNC(I728,2))</formula1>
    </dataValidation>
    <dataValidation type="custom" operator="" sqref="I729" errorStyle="stop" allowBlank="true" errorTitle="Valor informado inválido" error="O valor informado só pode ser numérico e não deve possuir mais de duas casas decimais." showErrorMessage="true">
      <formula1>AND(ISNUMBER(I729), I729 = TRUNC(I729,2))</formula1>
    </dataValidation>
    <dataValidation type="custom" operator="" sqref="I750" errorStyle="stop" allowBlank="true" errorTitle="Valor informado inválido" error="O valor informado só pode ser numérico e não deve possuir mais de duas casas decimais." showErrorMessage="true">
      <formula1>AND(ISNUMBER(I750), I750 = TRUNC(I750,2))</formula1>
    </dataValidation>
    <dataValidation type="custom" operator="" sqref="I751" errorStyle="stop" allowBlank="true" errorTitle="Valor informado inválido" error="O valor informado só pode ser numérico e não deve possuir mais de duas casas decimais." showErrorMessage="true">
      <formula1>AND(ISNUMBER(I751), I751 = TRUNC(I751,2))</formula1>
    </dataValidation>
    <dataValidation type="custom" operator="" sqref="I752" errorStyle="stop" allowBlank="true" errorTitle="Valor informado inválido" error="O valor informado só pode ser numérico e não deve possuir mais de duas casas decimais." showErrorMessage="true">
      <formula1>AND(ISNUMBER(I752), I752 = TRUNC(I752,2))</formula1>
    </dataValidation>
    <dataValidation type="custom" operator="" sqref="I758" errorStyle="stop" allowBlank="true" errorTitle="Valor informado inválido" error="O valor informado só pode ser numérico e não deve possuir mais de duas casas decimais." showErrorMessage="true">
      <formula1>AND(ISNUMBER(I758), I758 = TRUNC(I758,2))</formula1>
    </dataValidation>
    <dataValidation type="custom" operator="" sqref="I759" errorStyle="stop" allowBlank="true" errorTitle="Valor informado inválido" error="O valor informado só pode ser numérico e não deve possuir mais de duas casas decimais." showErrorMessage="true">
      <formula1>AND(ISNUMBER(I759), I759 = TRUNC(I759,2))</formula1>
    </dataValidation>
    <dataValidation type="custom" operator="" sqref="I760" errorStyle="stop" allowBlank="true" errorTitle="Valor informado inválido" error="O valor informado só pode ser numérico e não deve possuir mais de duas casas decimais." showErrorMessage="true">
      <formula1>AND(ISNUMBER(I760), I760 = TRUNC(I760,2))</formula1>
    </dataValidation>
    <dataValidation type="custom" operator="" sqref="I761" errorStyle="stop" allowBlank="true" errorTitle="Valor informado inválido" error="O valor informado só pode ser numérico e não deve possuir mais de duas casas decimais." showErrorMessage="true">
      <formula1>AND(ISNUMBER(I761), I761 = TRUNC(I761,2))</formula1>
    </dataValidation>
    <dataValidation type="custom" operator="" sqref="I762" errorStyle="stop" allowBlank="true" errorTitle="Valor informado inválido" error="O valor informado só pode ser numérico e não deve possuir mais de duas casas decimais." showErrorMessage="true">
      <formula1>AND(ISNUMBER(I762), I762 = TRUNC(I762,2))</formula1>
    </dataValidation>
    <dataValidation type="custom" operator="" sqref="I781" errorStyle="stop" allowBlank="true" errorTitle="Valor informado inválido" error="O valor informado só pode ser numérico e não deve possuir mais de duas casas decimais." showErrorMessage="true">
      <formula1>AND(ISNUMBER(I781), I781 = TRUNC(I781,2))</formula1>
    </dataValidation>
    <dataValidation type="custom" operator="" sqref="I787" errorStyle="stop" allowBlank="true" errorTitle="Valor informado inválido" error="O valor informado só pode ser numérico e não deve possuir mais de duas casas decimais." showErrorMessage="true">
      <formula1>AND(ISNUMBER(I787), I787 = TRUNC(I787,2))</formula1>
    </dataValidation>
    <dataValidation type="custom" operator="" sqref="I788" errorStyle="stop" allowBlank="true" errorTitle="Valor informado inválido" error="O valor informado só pode ser numérico e não deve possuir mais de duas casas decimais." showErrorMessage="true">
      <formula1>AND(ISNUMBER(I788), I788 = TRUNC(I788,2))</formula1>
    </dataValidation>
    <dataValidation type="custom" operator="" sqref="I789" errorStyle="stop" allowBlank="true" errorTitle="Valor informado inválido" error="O valor informado só pode ser numérico e não deve possuir mais de duas casas decimais." showErrorMessage="true">
      <formula1>AND(ISNUMBER(I789), I789 = TRUNC(I789,2))</formula1>
    </dataValidation>
    <dataValidation type="custom" operator="" sqref="I790" errorStyle="stop" allowBlank="true" errorTitle="Valor informado inválido" error="O valor informado só pode ser numérico e não deve possuir mais de duas casas decimais." showErrorMessage="true">
      <formula1>AND(ISNUMBER(I790), I790 = TRUNC(I790,2))</formula1>
    </dataValidation>
    <dataValidation type="custom" operator="" sqref="I791" errorStyle="stop" allowBlank="true" errorTitle="Valor informado inválido" error="O valor informado só pode ser numérico e não deve possuir mais de duas casas decimais." showErrorMessage="true">
      <formula1>AND(ISNUMBER(I791), I791 = TRUNC(I791,2))</formula1>
    </dataValidation>
    <dataValidation type="custom" operator="" sqref="I792" errorStyle="stop" allowBlank="true" errorTitle="Valor informado inválido" error="O valor informado só pode ser numérico e não deve possuir mais de duas casas decimais." showErrorMessage="true">
      <formula1>AND(ISNUMBER(I792), I792 = TRUNC(I792,2))</formula1>
    </dataValidation>
    <dataValidation type="custom" operator="" sqref="I816" errorStyle="stop" allowBlank="true" errorTitle="Valor informado inválido" error="O valor informado só pode ser numérico e não deve possuir mais de duas casas decimais." showErrorMessage="true">
      <formula1>AND(ISNUMBER(I816), I816 = TRUNC(I816,2))</formula1>
    </dataValidation>
    <dataValidation type="custom" operator="" sqref="I817" errorStyle="stop" allowBlank="true" errorTitle="Valor informado inválido" error="O valor informado só pode ser numérico e não deve possuir mais de duas casas decimais." showErrorMessage="true">
      <formula1>AND(ISNUMBER(I817), I817 = TRUNC(I817,2))</formula1>
    </dataValidation>
    <dataValidation type="custom" operator="" sqref="I818" errorStyle="stop" allowBlank="true" errorTitle="Valor informado inválido" error="O valor informado só pode ser numérico e não deve possuir mais de duas casas decimais." showErrorMessage="true">
      <formula1>AND(ISNUMBER(I818), I818 = TRUNC(I818,2))</formula1>
    </dataValidation>
    <dataValidation type="custom" operator="" sqref="I819" errorStyle="stop" allowBlank="true" errorTitle="Valor informado inválido" error="O valor informado só pode ser numérico e não deve possuir mais de duas casas decimais." showErrorMessage="true">
      <formula1>AND(ISNUMBER(I819), I819 = TRUNC(I819,2))</formula1>
    </dataValidation>
    <dataValidation type="custom" operator="" sqref="I827" errorStyle="stop" allowBlank="true" errorTitle="Valor informado inválido" error="O valor informado só pode ser numérico e não deve possuir mais de duas casas decimais." showErrorMessage="true">
      <formula1>AND(ISNUMBER(I827), I827 = TRUNC(I827,2))</formula1>
    </dataValidation>
    <dataValidation type="custom" operator="" sqref="I849" errorStyle="stop" allowBlank="true" errorTitle="Valor informado inválido" error="O valor informado só pode ser numérico e não deve possuir mais de duas casas decimais." showErrorMessage="true">
      <formula1>AND(ISNUMBER(I849), I849 = TRUNC(I849,2))</formula1>
    </dataValidation>
    <dataValidation type="custom" operator="" sqref="I850" errorStyle="stop" allowBlank="true" errorTitle="Valor informado inválido" error="O valor informado só pode ser numérico e não deve possuir mais de duas casas decimais." showErrorMessage="true">
      <formula1>AND(ISNUMBER(I850), I850 = TRUNC(I850,2))</formula1>
    </dataValidation>
    <dataValidation type="custom" operator="" sqref="I856" errorStyle="stop" allowBlank="true" errorTitle="Valor informado inválido" error="O valor informado só pode ser numérico e não deve possuir mais de duas casas decimais." showErrorMessage="true">
      <formula1>AND(ISNUMBER(I856), I856 = TRUNC(I856,2))</formula1>
    </dataValidation>
    <dataValidation type="custom" operator="" sqref="I857" errorStyle="stop" allowBlank="true" errorTitle="Valor informado inválido" error="O valor informado só pode ser numérico e não deve possuir mais de duas casas decimais." showErrorMessage="true">
      <formula1>AND(ISNUMBER(I857), I857 = TRUNC(I857,2))</formula1>
    </dataValidation>
    <dataValidation type="custom" operator="" sqref="I878" errorStyle="stop" allowBlank="true" errorTitle="Valor informado inválido" error="O valor informado só pode ser numérico e não deve possuir mais de duas casas decimais." showErrorMessage="true">
      <formula1>AND(ISNUMBER(I878), I878 = TRUNC(I878,2))</formula1>
    </dataValidation>
    <dataValidation type="custom" operator="" sqref="I879" errorStyle="stop" allowBlank="true" errorTitle="Valor informado inválido" error="O valor informado só pode ser numérico e não deve possuir mais de duas casas decimais." showErrorMessage="true">
      <formula1>AND(ISNUMBER(I879), I879 = TRUNC(I879,2))</formula1>
    </dataValidation>
    <dataValidation type="custom" operator="" sqref="I880" errorStyle="stop" allowBlank="true" errorTitle="Valor informado inválido" error="O valor informado só pode ser numérico e não deve possuir mais de duas casas decimais." showErrorMessage="true">
      <formula1>AND(ISNUMBER(I880), I880 = TRUNC(I880,2))</formula1>
    </dataValidation>
    <dataValidation type="custom" operator="" sqref="I888" errorStyle="stop" allowBlank="true" errorTitle="Valor informado inválido" error="O valor informado só pode ser numérico e não deve possuir mais de duas casas decimais." showErrorMessage="true">
      <formula1>AND(ISNUMBER(I888), I888 = TRUNC(I888,2))</formula1>
    </dataValidation>
    <dataValidation type="custom" operator="" sqref="I889" errorStyle="stop" allowBlank="true" errorTitle="Valor informado inválido" error="O valor informado só pode ser numérico e não deve possuir mais de duas casas decimais." showErrorMessage="true">
      <formula1>AND(ISNUMBER(I889), I889 = TRUNC(I889,2))</formula1>
    </dataValidation>
    <dataValidation type="custom" operator="" sqref="I916" errorStyle="stop" allowBlank="true" errorTitle="Valor informado inválido" error="O valor informado só pode ser numérico e não deve possuir mais de duas casas decimais." showErrorMessage="true">
      <formula1>AND(ISNUMBER(I916), I916 = TRUNC(I916,2))</formula1>
    </dataValidation>
    <dataValidation type="custom" operator="" sqref="I917" errorStyle="stop" allowBlank="true" errorTitle="Valor informado inválido" error="O valor informado só pode ser numérico e não deve possuir mais de duas casas decimais." showErrorMessage="true">
      <formula1>AND(ISNUMBER(I917), I917 = TRUNC(I917,2))</formula1>
    </dataValidation>
    <dataValidation type="custom" operator="" sqref="I925" errorStyle="stop" allowBlank="true" errorTitle="Valor informado inválido" error="O valor informado só pode ser numérico e não deve possuir mais de duas casas decimais." showErrorMessage="true">
      <formula1>AND(ISNUMBER(I925), I925 = TRUNC(I925,2))</formula1>
    </dataValidation>
    <dataValidation type="custom" operator="" sqref="I926" errorStyle="stop" allowBlank="true" errorTitle="Valor informado inválido" error="O valor informado só pode ser numérico e não deve possuir mais de duas casas decimais." showErrorMessage="true">
      <formula1>AND(ISNUMBER(I926), I926 = TRUNC(I926,2))</formula1>
    </dataValidation>
    <dataValidation type="custom" operator="" sqref="I945" errorStyle="stop" allowBlank="true" errorTitle="Valor informado inválido" error="O valor informado só pode ser numérico e não deve possuir mais de duas casas decimais." showErrorMessage="true">
      <formula1>AND(ISNUMBER(I945), I945 = TRUNC(I945,2))</formula1>
    </dataValidation>
    <dataValidation type="custom" operator="" sqref="I946" errorStyle="stop" allowBlank="true" errorTitle="Valor informado inválido" error="O valor informado só pode ser numérico e não deve possuir mais de duas casas decimais." showErrorMessage="true">
      <formula1>AND(ISNUMBER(I946), I946 = TRUNC(I946,2))</formula1>
    </dataValidation>
    <dataValidation type="custom" operator="" sqref="I947" errorStyle="stop" allowBlank="true" errorTitle="Valor informado inválido" error="O valor informado só pode ser numérico e não deve possuir mais de duas casas decimais." showErrorMessage="true">
      <formula1>AND(ISNUMBER(I947), I947 = TRUNC(I947,2))</formula1>
    </dataValidation>
    <dataValidation type="custom" operator="" sqref="I948" errorStyle="stop" allowBlank="true" errorTitle="Valor informado inválido" error="O valor informado só pode ser numérico e não deve possuir mais de duas casas decimais." showErrorMessage="true">
      <formula1>AND(ISNUMBER(I948), I948 = TRUNC(I948,2))</formula1>
    </dataValidation>
    <dataValidation type="custom" operator="" sqref="I977" errorStyle="stop" allowBlank="true" errorTitle="Valor informado inválido" error="O valor informado só pode ser numérico e não deve possuir mais de duas casas decimais." showErrorMessage="true">
      <formula1>AND(ISNUMBER(I977), I977 = TRUNC(I977,2))</formula1>
    </dataValidation>
    <dataValidation type="custom" operator="" sqref="I983" errorStyle="stop" allowBlank="true" errorTitle="Valor informado inválido" error="O valor informado só pode ser numérico e não deve possuir mais de duas casas decimais." showErrorMessage="true">
      <formula1>AND(ISNUMBER(I983), I983 = TRUNC(I983,2))</formula1>
    </dataValidation>
    <dataValidation type="custom" operator="" sqref="I984" errorStyle="stop" allowBlank="true" errorTitle="Valor informado inválido" error="O valor informado só pode ser numérico e não deve possuir mais de duas casas decimais." showErrorMessage="true">
      <formula1>AND(ISNUMBER(I984), I984 = TRUNC(I984,2))</formula1>
    </dataValidation>
    <dataValidation type="custom" operator="" sqref="I1013" errorStyle="stop" allowBlank="true" errorTitle="Valor informado inválido" error="O valor informado só pode ser numérico e não deve possuir mais de duas casas decimais." showErrorMessage="true">
      <formula1>AND(ISNUMBER(I1013), I1013 = TRUNC(I1013,2))</formula1>
    </dataValidation>
    <dataValidation type="custom" operator="" sqref="I1019" errorStyle="stop" allowBlank="true" errorTitle="Valor informado inválido" error="O valor informado só pode ser numérico e não deve possuir mais de duas casas decimais." showErrorMessage="true">
      <formula1>AND(ISNUMBER(I1019), I1019 = TRUNC(I1019,2))</formula1>
    </dataValidation>
    <dataValidation type="custom" operator="" sqref="I1020" errorStyle="stop" allowBlank="true" errorTitle="Valor informado inválido" error="O valor informado só pode ser numérico e não deve possuir mais de duas casas decimais." showErrorMessage="true">
      <formula1>AND(ISNUMBER(I1020), I1020 = TRUNC(I1020,2))</formula1>
    </dataValidation>
    <dataValidation type="custom" operator="" sqref="I1021" errorStyle="stop" allowBlank="true" errorTitle="Valor informado inválido" error="O valor informado só pode ser numérico e não deve possuir mais de duas casas decimais." showErrorMessage="true">
      <formula1>AND(ISNUMBER(I1021), I1021 = TRUNC(I1021,2))</formula1>
    </dataValidation>
    <dataValidation type="custom" operator="" sqref="I1042" errorStyle="stop" allowBlank="true" errorTitle="Valor informado inválido" error="O valor informado só pode ser numérico e não deve possuir mais de duas casas decimais." showErrorMessage="true">
      <formula1>AND(ISNUMBER(I1042), I1042 = TRUNC(I1042,2))</formula1>
    </dataValidation>
    <dataValidation type="custom" operator="" sqref="I1050" errorStyle="stop" allowBlank="true" errorTitle="Valor informado inválido" error="O valor informado só pode ser numérico e não deve possuir mais de duas casas decimais." showErrorMessage="true">
      <formula1>AND(ISNUMBER(I1050), I1050 = TRUNC(I1050,2))</formula1>
    </dataValidation>
    <dataValidation type="custom" operator="" sqref="I1051" errorStyle="stop" allowBlank="true" errorTitle="Valor informado inválido" error="O valor informado só pode ser numérico e não deve possuir mais de duas casas decimais." showErrorMessage="true">
      <formula1>AND(ISNUMBER(I1051), I1051 = TRUNC(I1051,2))</formula1>
    </dataValidation>
    <dataValidation type="custom" operator="" sqref="I1052" errorStyle="stop" allowBlank="true" errorTitle="Valor informado inválido" error="O valor informado só pode ser numérico e não deve possuir mais de duas casas decimais." showErrorMessage="true">
      <formula1>AND(ISNUMBER(I1052), I1052 = TRUNC(I1052,2))</formula1>
    </dataValidation>
    <dataValidation type="custom" operator="" sqref="I1053" errorStyle="stop" allowBlank="true" errorTitle="Valor informado inválido" error="O valor informado só pode ser numérico e não deve possuir mais de duas casas decimais." showErrorMessage="true">
      <formula1>AND(ISNUMBER(I1053), I1053 = TRUNC(I1053,2))</formula1>
    </dataValidation>
    <dataValidation type="custom" operator="" sqref="I1072" errorStyle="stop" allowBlank="true" errorTitle="Valor informado inválido" error="O valor informado só pode ser numérico e não deve possuir mais de duas casas decimais." showErrorMessage="true">
      <formula1>AND(ISNUMBER(I1072), I1072 = TRUNC(I1072,2))</formula1>
    </dataValidation>
    <dataValidation type="custom" operator="" sqref="I1078" errorStyle="stop" allowBlank="true" errorTitle="Valor informado inválido" error="O valor informado só pode ser numérico e não deve possuir mais de duas casas decimais." showErrorMessage="true">
      <formula1>AND(ISNUMBER(I1078), I1078 = TRUNC(I1078,2))</formula1>
    </dataValidation>
    <dataValidation type="custom" operator="" sqref="I1079" errorStyle="stop" allowBlank="true" errorTitle="Valor informado inválido" error="O valor informado só pode ser numérico e não deve possuir mais de duas casas decimais." showErrorMessage="true">
      <formula1>AND(ISNUMBER(I1079), I1079 = TRUNC(I1079,2))</formula1>
    </dataValidation>
    <dataValidation type="custom" operator="" sqref="I1111" errorStyle="stop" allowBlank="true" errorTitle="Valor informado inválido" error="O valor informado só pode ser numérico e não deve possuir mais de duas casas decimais." showErrorMessage="true">
      <formula1>AND(ISNUMBER(I1111), I1111 = TRUNC(I1111,2))</formula1>
    </dataValidation>
    <dataValidation type="custom" operator="" sqref="I1112" errorStyle="stop" allowBlank="true" errorTitle="Valor informado inválido" error="O valor informado só pode ser numérico e não deve possuir mais de duas casas decimais." showErrorMessage="true">
      <formula1>AND(ISNUMBER(I1112), I1112 = TRUNC(I1112,2))</formula1>
    </dataValidation>
    <dataValidation type="custom" operator="" sqref="I1113" errorStyle="stop" allowBlank="true" errorTitle="Valor informado inválido" error="O valor informado só pode ser numérico e não deve possuir mais de duas casas decimais." showErrorMessage="true">
      <formula1>AND(ISNUMBER(I1113), I1113 = TRUNC(I1113,2))</formula1>
    </dataValidation>
    <dataValidation type="custom" operator="" sqref="I1119" errorStyle="stop" allowBlank="true" errorTitle="Valor informado inválido" error="O valor informado só pode ser numérico e não deve possuir mais de duas casas decimais." showErrorMessage="true">
      <formula1>AND(ISNUMBER(I1119), I1119 = TRUNC(I1119,2))</formula1>
    </dataValidation>
    <dataValidation type="custom" operator="" sqref="I1140" errorStyle="stop" allowBlank="true" errorTitle="Valor informado inválido" error="O valor informado só pode ser numérico e não deve possuir mais de duas casas decimais." showErrorMessage="true">
      <formula1>AND(ISNUMBER(I1140), I1140 = TRUNC(I1140,2))</formula1>
    </dataValidation>
    <dataValidation type="custom" operator="" sqref="I1141" errorStyle="stop" allowBlank="true" errorTitle="Valor informado inválido" error="O valor informado só pode ser numérico e não deve possuir mais de duas casas decimais." showErrorMessage="true">
      <formula1>AND(ISNUMBER(I1141), I1141 = TRUNC(I1141,2))</formula1>
    </dataValidation>
    <dataValidation type="custom" operator="" sqref="I1142" errorStyle="stop" allowBlank="true" errorTitle="Valor informado inválido" error="O valor informado só pode ser numérico e não deve possuir mais de duas casas decimais." showErrorMessage="true">
      <formula1>AND(ISNUMBER(I1142), I1142 = TRUNC(I1142,2))</formula1>
    </dataValidation>
    <dataValidation type="custom" operator="" sqref="I1150" errorStyle="stop" allowBlank="true" errorTitle="Valor informado inválido" error="O valor informado só pode ser numérico e não deve possuir mais de duas casas decimais." showErrorMessage="true">
      <formula1>AND(ISNUMBER(I1150), I1150 = TRUNC(I1150,2))</formula1>
    </dataValidation>
    <dataValidation type="custom" operator="" sqref="I1178" errorStyle="stop" allowBlank="true" errorTitle="Valor informado inválido" error="O valor informado só pode ser numérico e não deve possuir mais de duas casas decimais." showErrorMessage="true">
      <formula1>AND(ISNUMBER(I1178), I1178 = TRUNC(I1178,2))</formula1>
    </dataValidation>
    <dataValidation type="custom" operator="" sqref="I1179" errorStyle="stop" allowBlank="true" errorTitle="Valor informado inválido" error="O valor informado só pode ser numérico e não deve possuir mais de duas casas decimais." showErrorMessage="true">
      <formula1>AND(ISNUMBER(I1179), I1179 = TRUNC(I1179,2))</formula1>
    </dataValidation>
    <dataValidation type="custom" operator="" sqref="I1180" errorStyle="stop" allowBlank="true" errorTitle="Valor informado inválido" error="O valor informado só pode ser numérico e não deve possuir mais de duas casas decimais." showErrorMessage="true">
      <formula1>AND(ISNUMBER(I1180), I1180 = TRUNC(I1180,2))</formula1>
    </dataValidation>
    <dataValidation type="custom" operator="" sqref="I1186" errorStyle="stop" allowBlank="true" errorTitle="Valor informado inválido" error="O valor informado só pode ser numérico e não deve possuir mais de duas casas decimais." showErrorMessage="true">
      <formula1>AND(ISNUMBER(I1186), I1186 = TRUNC(I1186,2))</formula1>
    </dataValidation>
    <dataValidation type="custom" operator="" sqref="I1216" errorStyle="stop" allowBlank="true" errorTitle="Valor informado inválido" error="O valor informado só pode ser numérico e não deve possuir mais de duas casas decimais." showErrorMessage="true">
      <formula1>AND(ISNUMBER(I1216), I1216 = TRUNC(I1216,2))</formula1>
    </dataValidation>
    <dataValidation type="custom" operator="" sqref="I1217" errorStyle="stop" allowBlank="true" errorTitle="Valor informado inválido" error="O valor informado só pode ser numérico e não deve possuir mais de duas casas decimais." showErrorMessage="true">
      <formula1>AND(ISNUMBER(I1217), I1217 = TRUNC(I1217,2))</formula1>
    </dataValidation>
    <dataValidation type="custom" operator="" sqref="I1223" errorStyle="stop" allowBlank="true" errorTitle="Valor informado inválido" error="O valor informado só pode ser numérico e não deve possuir mais de duas casas decimais." showErrorMessage="true">
      <formula1>AND(ISNUMBER(I1223), I1223 = TRUNC(I1223,2))</formula1>
    </dataValidation>
    <dataValidation type="custom" operator="" sqref="I1224" errorStyle="stop" allowBlank="true" errorTitle="Valor informado inválido" error="O valor informado só pode ser numérico e não deve possuir mais de duas casas decimais." showErrorMessage="true">
      <formula1>AND(ISNUMBER(I1224), I1224 = TRUNC(I1224,2))</formula1>
    </dataValidation>
    <dataValidation type="custom" operator="" sqref="I1225" errorStyle="stop" allowBlank="true" errorTitle="Valor informado inválido" error="O valor informado só pode ser numérico e não deve possuir mais de duas casas decimais." showErrorMessage="true">
      <formula1>AND(ISNUMBER(I1225), I1225 = TRUNC(I1225,2))</formula1>
    </dataValidation>
    <dataValidation type="custom" operator="" sqref="I1245" errorStyle="stop" allowBlank="true" errorTitle="Valor informado inválido" error="O valor informado só pode ser numérico e não deve possuir mais de duas casas decimais." showErrorMessage="true">
      <formula1>AND(ISNUMBER(I1245), I1245 = TRUNC(I1245,2))</formula1>
    </dataValidation>
    <dataValidation type="custom" operator="" sqref="I1251" errorStyle="stop" allowBlank="true" errorTitle="Valor informado inválido" error="O valor informado só pode ser numérico e não deve possuir mais de duas casas decimais." showErrorMessage="true">
      <formula1>AND(ISNUMBER(I1251), I1251 = TRUNC(I1251,2))</formula1>
    </dataValidation>
    <dataValidation type="custom" operator="" sqref="I1252" errorStyle="stop" allowBlank="true" errorTitle="Valor informado inválido" error="O valor informado só pode ser numérico e não deve possuir mais de duas casas decimais." showErrorMessage="true">
      <formula1>AND(ISNUMBER(I1252), I1252 = TRUNC(I1252,2))</formula1>
    </dataValidation>
    <dataValidation type="custom" operator="" sqref="I1253" errorStyle="stop" allowBlank="true" errorTitle="Valor informado inválido" error="O valor informado só pode ser numérico e não deve possuir mais de duas casas decimais." showErrorMessage="true">
      <formula1>AND(ISNUMBER(I1253), I1253 = TRUNC(I1253,2))</formula1>
    </dataValidation>
    <dataValidation type="custom" operator="" sqref="I1283" errorStyle="stop" allowBlank="true" errorTitle="Valor informado inválido" error="O valor informado só pode ser numérico e não deve possuir mais de duas casas decimais." showErrorMessage="true">
      <formula1>AND(ISNUMBER(I1283), I1283 = TRUNC(I1283,2))</formula1>
    </dataValidation>
    <dataValidation type="custom" operator="" sqref="I1284" errorStyle="stop" allowBlank="true" errorTitle="Valor informado inválido" error="O valor informado só pode ser numérico e não deve possuir mais de duas casas decimais." showErrorMessage="true">
      <formula1>AND(ISNUMBER(I1284), I1284 = TRUNC(I1284,2))</formula1>
    </dataValidation>
    <dataValidation type="custom" operator="" sqref="I1290" errorStyle="stop" allowBlank="true" errorTitle="Valor informado inválido" error="O valor informado só pode ser numérico e não deve possuir mais de duas casas decimais." showErrorMessage="true">
      <formula1>AND(ISNUMBER(I1290), I1290 = TRUNC(I1290,2))</formula1>
    </dataValidation>
    <dataValidation type="custom" operator="" sqref="I1298" errorStyle="stop" allowBlank="true" errorTitle="Valor informado inválido" error="O valor informado só pode ser numérico e não deve possuir mais de duas casas decimais." showErrorMessage="true">
      <formula1>AND(ISNUMBER(I1298), I1298 = TRUNC(I1298,2))</formula1>
    </dataValidation>
    <dataValidation type="custom" operator="" sqref="I1322" errorStyle="stop" allowBlank="true" errorTitle="Valor informado inválido" error="O valor informado só pode ser numérico e não deve possuir mais de duas casas decimais." showErrorMessage="true">
      <formula1>AND(ISNUMBER(I1322), I1322 = TRUNC(I1322,2))</formula1>
    </dataValidation>
    <dataValidation type="custom" operator="" sqref="I1330" errorStyle="stop" allowBlank="true" errorTitle="Valor informado inválido" error="O valor informado só pode ser numérico e não deve possuir mais de duas casas decimais." showErrorMessage="true">
      <formula1>AND(ISNUMBER(I1330), I1330 = TRUNC(I1330,2))</formula1>
    </dataValidation>
    <dataValidation type="custom" operator="" sqref="I1336" errorStyle="stop" allowBlank="true" errorTitle="Valor informado inválido" error="O valor informado só pode ser numérico e não deve possuir mais de duas casas decimais." showErrorMessage="true">
      <formula1>AND(ISNUMBER(I1336), I1336 = TRUNC(I1336,2))</formula1>
    </dataValidation>
    <dataValidation type="custom" operator="" sqref="I1359" errorStyle="stop" allowBlank="true" errorTitle="Valor informado inválido" error="O valor informado só pode ser numérico e não deve possuir mais de duas casas decimais." showErrorMessage="true">
      <formula1>AND(ISNUMBER(I1359), I1359 = TRUNC(I1359,2))</formula1>
    </dataValidation>
    <dataValidation type="custom" operator="" sqref="I1360" errorStyle="stop" allowBlank="true" errorTitle="Valor informado inválido" error="O valor informado só pode ser numérico e não deve possuir mais de duas casas decimais." showErrorMessage="true">
      <formula1>AND(ISNUMBER(I1360), I1360 = TRUNC(I1360,2))</formula1>
    </dataValidation>
    <dataValidation type="custom" operator="" sqref="I1368" errorStyle="stop" allowBlank="true" errorTitle="Valor informado inválido" error="O valor informado só pode ser numérico e não deve possuir mais de duas casas decimais." showErrorMessage="true">
      <formula1>AND(ISNUMBER(I1368), I1368 = TRUNC(I1368,2))</formula1>
    </dataValidation>
    <dataValidation type="custom" operator="" sqref="I1369" errorStyle="stop" allowBlank="true" errorTitle="Valor informado inválido" error="O valor informado só pode ser numérico e não deve possuir mais de duas casas decimais." showErrorMessage="true">
      <formula1>AND(ISNUMBER(I1369), I1369 = TRUNC(I1369,2))</formula1>
    </dataValidation>
    <dataValidation type="custom" operator="" sqref="I1395" errorStyle="stop" allowBlank="true" errorTitle="Valor informado inválido" error="O valor informado só pode ser numérico e não deve possuir mais de duas casas decimais." showErrorMessage="true">
      <formula1>AND(ISNUMBER(I1395), I1395 = TRUNC(I1395,2))</formula1>
    </dataValidation>
    <dataValidation type="custom" operator="" sqref="I1403" errorStyle="stop" allowBlank="true" errorTitle="Valor informado inválido" error="O valor informado só pode ser numérico e não deve possuir mais de duas casas decimais." showErrorMessage="true">
      <formula1>AND(ISNUMBER(I1403), I1403 = TRUNC(I1403,2))</formula1>
    </dataValidation>
    <dataValidation type="custom" operator="" sqref="I1404" errorStyle="stop" allowBlank="true" errorTitle="Valor informado inválido" error="O valor informado só pode ser numérico e não deve possuir mais de duas casas decimais." showErrorMessage="true">
      <formula1>AND(ISNUMBER(I1404), I1404 = TRUNC(I1404,2))</formula1>
    </dataValidation>
    <dataValidation type="custom" operator="" sqref="I1405" errorStyle="stop" allowBlank="true" errorTitle="Valor informado inválido" error="O valor informado só pode ser numérico e não deve possuir mais de duas casas decimais." showErrorMessage="true">
      <formula1>AND(ISNUMBER(I1405), I1405 = TRUNC(I1405,2))</formula1>
    </dataValidation>
    <dataValidation type="custom" operator="" sqref="I1430" errorStyle="stop" allowBlank="true" errorTitle="Valor informado inválido" error="O valor informado só pode ser numérico e não deve possuir mais de duas casas decimais." showErrorMessage="true">
      <formula1>AND(ISNUMBER(I1430), I1430 = TRUNC(I1430,2))</formula1>
    </dataValidation>
    <dataValidation type="custom" operator="" sqref="I1431" errorStyle="stop" allowBlank="true" errorTitle="Valor informado inválido" error="O valor informado só pode ser numérico e não deve possuir mais de duas casas decimais." showErrorMessage="true">
      <formula1>AND(ISNUMBER(I1431), I1431 = TRUNC(I1431,2))</formula1>
    </dataValidation>
    <dataValidation type="custom" operator="" sqref="I1432" errorStyle="stop" allowBlank="true" errorTitle="Valor informado inválido" error="O valor informado só pode ser numérico e não deve possuir mais de duas casas decimais." showErrorMessage="true">
      <formula1>AND(ISNUMBER(I1432), I1432 = TRUNC(I1432,2))</formula1>
    </dataValidation>
    <dataValidation type="custom" operator="" sqref="I1433" errorStyle="stop" allowBlank="true" errorTitle="Valor informado inválido" error="O valor informado só pode ser numérico e não deve possuir mais de duas casas decimais." showErrorMessage="true">
      <formula1>AND(ISNUMBER(I1433), I1433 = TRUNC(I1433,2))</formula1>
    </dataValidation>
    <dataValidation type="custom" operator="" sqref="I1434" errorStyle="stop" allowBlank="true" errorTitle="Valor informado inválido" error="O valor informado só pode ser numérico e não deve possuir mais de duas casas decimais." showErrorMessage="true">
      <formula1>AND(ISNUMBER(I1434), I1434 = TRUNC(I1434,2))</formula1>
    </dataValidation>
    <dataValidation type="custom" operator="" sqref="I1452" errorStyle="stop" allowBlank="true" errorTitle="Valor informado inválido" error="O valor informado só pode ser numérico e não deve possuir mais de duas casas decimais." showErrorMessage="true">
      <formula1>AND(ISNUMBER(I1452), I1452 = TRUNC(I1452,2))</formula1>
    </dataValidation>
    <dataValidation type="custom" operator="" sqref="I1453" errorStyle="stop" allowBlank="true" errorTitle="Valor informado inválido" error="O valor informado só pode ser numérico e não deve possuir mais de duas casas decimais." showErrorMessage="true">
      <formula1>AND(ISNUMBER(I1453), I1453 = TRUNC(I1453,2))</formula1>
    </dataValidation>
    <dataValidation type="custom" operator="" sqref="I1454" errorStyle="stop" allowBlank="true" errorTitle="Valor informado inválido" error="O valor informado só pode ser numérico e não deve possuir mais de duas casas decimais." showErrorMessage="true">
      <formula1>AND(ISNUMBER(I1454), I1454 = TRUNC(I1454,2))</formula1>
    </dataValidation>
    <dataValidation type="custom" operator="" sqref="I1460" errorStyle="stop" allowBlank="true" errorTitle="Valor informado inválido" error="O valor informado só pode ser numérico e não deve possuir mais de duas casas decimais." showErrorMessage="true">
      <formula1>AND(ISNUMBER(I1460), I1460 = TRUNC(I1460,2))</formula1>
    </dataValidation>
    <dataValidation type="custom" operator="" sqref="I1461" errorStyle="stop" allowBlank="true" errorTitle="Valor informado inválido" error="O valor informado só pode ser numérico e não deve possuir mais de duas casas decimais." showErrorMessage="true">
      <formula1>AND(ISNUMBER(I1461), I1461 = TRUNC(I1461,2))</formula1>
    </dataValidation>
    <dataValidation type="custom" operator="" sqref="I1483" errorStyle="stop" allowBlank="true" errorTitle="Valor informado inválido" error="O valor informado só pode ser numérico e não deve possuir mais de duas casas decimais." showErrorMessage="true">
      <formula1>AND(ISNUMBER(I1483), I1483 = TRUNC(I1483,2))</formula1>
    </dataValidation>
    <dataValidation type="custom" operator="" sqref="I1484" errorStyle="stop" allowBlank="true" errorTitle="Valor informado inválido" error="O valor informado só pode ser numérico e não deve possuir mais de duas casas decimais." showErrorMessage="true">
      <formula1>AND(ISNUMBER(I1484), I1484 = TRUNC(I1484,2))</formula1>
    </dataValidation>
    <dataValidation type="custom" operator="" sqref="I1485" errorStyle="stop" allowBlank="true" errorTitle="Valor informado inválido" error="O valor informado só pode ser numérico e não deve possuir mais de duas casas decimais." showErrorMessage="true">
      <formula1>AND(ISNUMBER(I1485), I1485 = TRUNC(I1485,2))</formula1>
    </dataValidation>
    <dataValidation type="custom" operator="" sqref="I1486" errorStyle="stop" allowBlank="true" errorTitle="Valor informado inválido" error="O valor informado só pode ser numérico e não deve possuir mais de duas casas decimais." showErrorMessage="true">
      <formula1>AND(ISNUMBER(I1486), I1486 = TRUNC(I1486,2))</formula1>
    </dataValidation>
    <dataValidation type="custom" operator="" sqref="I1492" errorStyle="stop" allowBlank="true" errorTitle="Valor informado inválido" error="O valor informado só pode ser numérico e não deve possuir mais de duas casas decimais." showErrorMessage="true">
      <formula1>AND(ISNUMBER(I1492), I1492 = TRUNC(I1492,2))</formula1>
    </dataValidation>
    <dataValidation type="custom" operator="" sqref="I1521" errorStyle="stop" allowBlank="true" errorTitle="Valor informado inválido" error="O valor informado só pode ser numérico e não deve possuir mais de duas casas decimais." showErrorMessage="true">
      <formula1>AND(ISNUMBER(I1521), I1521 = TRUNC(I1521,2))</formula1>
    </dataValidation>
    <dataValidation type="custom" operator="" sqref="I1522" errorStyle="stop" allowBlank="true" errorTitle="Valor informado inválido" error="O valor informado só pode ser numérico e não deve possuir mais de duas casas decimais." showErrorMessage="true">
      <formula1>AND(ISNUMBER(I1522), I1522 = TRUNC(I1522,2))</formula1>
    </dataValidation>
    <dataValidation type="custom" operator="" sqref="I1530" errorStyle="stop" allowBlank="true" errorTitle="Valor informado inválido" error="O valor informado só pode ser numérico e não deve possuir mais de duas casas decimais." showErrorMessage="true">
      <formula1>AND(ISNUMBER(I1530), I1530 = TRUNC(I1530,2))</formula1>
    </dataValidation>
    <dataValidation type="custom" operator="" sqref="I1531" errorStyle="stop" allowBlank="true" errorTitle="Valor informado inválido" error="O valor informado só pode ser numérico e não deve possuir mais de duas casas decimais." showErrorMessage="true">
      <formula1>AND(ISNUMBER(I1531), I1531 = TRUNC(I1531,2))</formula1>
    </dataValidation>
    <dataValidation type="custom" operator="" sqref="I1532" errorStyle="stop" allowBlank="true" errorTitle="Valor informado inválido" error="O valor informado só pode ser numérico e não deve possuir mais de duas casas decimais." showErrorMessage="true">
      <formula1>AND(ISNUMBER(I1532), I1532 = TRUNC(I1532,2))</formula1>
    </dataValidation>
    <dataValidation type="custom" operator="" sqref="I1558" errorStyle="stop" allowBlank="true" errorTitle="Valor informado inválido" error="O valor informado só pode ser numérico e não deve possuir mais de duas casas decimais." showErrorMessage="true">
      <formula1>AND(ISNUMBER(I1558), I1558 = TRUNC(I1558,2))</formula1>
    </dataValidation>
    <dataValidation type="custom" operator="" sqref="I1564" errorStyle="stop" allowBlank="true" errorTitle="Valor informado inválido" error="O valor informado só pode ser numérico e não deve possuir mais de duas casas decimais." showErrorMessage="true">
      <formula1>AND(ISNUMBER(I1564), I1564 = TRUNC(I1564,2))</formula1>
    </dataValidation>
    <dataValidation type="custom" operator="" sqref="I1570" errorStyle="stop" allowBlank="true" errorTitle="Valor informado inválido" error="O valor informado só pode ser numérico e não deve possuir mais de duas casas decimais." showErrorMessage="true">
      <formula1>AND(ISNUMBER(I1570), I1570 = TRUNC(I1570,2))</formula1>
    </dataValidation>
    <dataValidation type="custom" operator="" sqref="I1571" errorStyle="stop" allowBlank="true" errorTitle="Valor informado inválido" error="O valor informado só pode ser numérico e não deve possuir mais de duas casas decimais." showErrorMessage="true">
      <formula1>AND(ISNUMBER(I1571), I1571 = TRUNC(I1571,2))</formula1>
    </dataValidation>
    <dataValidation type="custom" operator="" sqref="I1572" errorStyle="stop" allowBlank="true" errorTitle="Valor informado inválido" error="O valor informado só pode ser numérico e não deve possuir mais de duas casas decimais." showErrorMessage="true">
      <formula1>AND(ISNUMBER(I1572), I1572 = TRUNC(I1572,2))</formula1>
    </dataValidation>
    <dataValidation type="custom" operator="" sqref="I1593" errorStyle="stop" allowBlank="true" errorTitle="Valor informado inválido" error="O valor informado só pode ser numérico e não deve possuir mais de duas casas decimais." showErrorMessage="true">
      <formula1>AND(ISNUMBER(I1593), I1593 = TRUNC(I1593,2))</formula1>
    </dataValidation>
    <dataValidation type="custom" operator="" sqref="I1594" errorStyle="stop" allowBlank="true" errorTitle="Valor informado inválido" error="O valor informado só pode ser numérico e não deve possuir mais de duas casas decimais." showErrorMessage="true">
      <formula1>AND(ISNUMBER(I1594), I1594 = TRUNC(I1594,2))</formula1>
    </dataValidation>
    <dataValidation type="custom" operator="" sqref="I1595" errorStyle="stop" allowBlank="true" errorTitle="Valor informado inválido" error="O valor informado só pode ser numérico e não deve possuir mais de duas casas decimais." showErrorMessage="true">
      <formula1>AND(ISNUMBER(I1595), I1595 = TRUNC(I1595,2))</formula1>
    </dataValidation>
    <dataValidation type="custom" operator="" sqref="I1596" errorStyle="stop" allowBlank="true" errorTitle="Valor informado inválido" error="O valor informado só pode ser numérico e não deve possuir mais de duas casas decimais." showErrorMessage="true">
      <formula1>AND(ISNUMBER(I1596), I1596 = TRUNC(I1596,2))</formula1>
    </dataValidation>
    <dataValidation type="custom" operator="" sqref="I1597" errorStyle="stop" allowBlank="true" errorTitle="Valor informado inválido" error="O valor informado só pode ser numérico e não deve possuir mais de duas casas decimais." showErrorMessage="true">
      <formula1>AND(ISNUMBER(I1597), I1597 = TRUNC(I1597,2))</formula1>
    </dataValidation>
    <dataValidation type="custom" operator="" sqref="I1598" errorStyle="stop" allowBlank="true" errorTitle="Valor informado inválido" error="O valor informado só pode ser numérico e não deve possuir mais de duas casas decimais." showErrorMessage="true">
      <formula1>AND(ISNUMBER(I1598), I1598 = TRUNC(I1598,2))</formula1>
    </dataValidation>
    <dataValidation type="custom" operator="" sqref="I1599" errorStyle="stop" allowBlank="true" errorTitle="Valor informado inválido" error="O valor informado só pode ser numérico e não deve possuir mais de duas casas decimais." showErrorMessage="true">
      <formula1>AND(ISNUMBER(I1599), I1599 = TRUNC(I1599,2))</formula1>
    </dataValidation>
    <dataValidation type="custom" operator="" sqref="I1600" errorStyle="stop" allowBlank="true" errorTitle="Valor informado inválido" error="O valor informado só pode ser numérico e não deve possuir mais de duas casas decimais." showErrorMessage="true">
      <formula1>AND(ISNUMBER(I1600), I1600 = TRUNC(I1600,2))</formula1>
    </dataValidation>
    <dataValidation type="custom" operator="" sqref="I1601" errorStyle="stop" allowBlank="true" errorTitle="Valor informado inválido" error="O valor informado só pode ser numérico e não deve possuir mais de duas casas decimais." showErrorMessage="true">
      <formula1>AND(ISNUMBER(I1601), I1601 = TRUNC(I1601,2))</formula1>
    </dataValidation>
    <dataValidation type="custom" operator="" sqref="I1602" errorStyle="stop" allowBlank="true" errorTitle="Valor informado inválido" error="O valor informado só pode ser numérico e não deve possuir mais de duas casas decimais." showErrorMessage="true">
      <formula1>AND(ISNUMBER(I1602), I1602 = TRUNC(I1602,2))</formula1>
    </dataValidation>
    <dataValidation type="custom" operator="" sqref="I1603" errorStyle="stop" allowBlank="true" errorTitle="Valor informado inválido" error="O valor informado só pode ser numérico e não deve possuir mais de duas casas decimais." showErrorMessage="true">
      <formula1>AND(ISNUMBER(I1603), I1603 = TRUNC(I1603,2))</formula1>
    </dataValidation>
    <dataValidation type="custom" operator="" sqref="I1627" errorStyle="stop" allowBlank="true" errorTitle="Valor informado inválido" error="O valor informado só pode ser numérico e não deve possuir mais de duas casas decimais." showErrorMessage="true">
      <formula1>AND(ISNUMBER(I1627), I1627 = TRUNC(I1627,2))</formula1>
    </dataValidation>
    <dataValidation type="custom" operator="" sqref="I1628" errorStyle="stop" allowBlank="true" errorTitle="Valor informado inválido" error="O valor informado só pode ser numérico e não deve possuir mais de duas casas decimais." showErrorMessage="true">
      <formula1>AND(ISNUMBER(I1628), I1628 = TRUNC(I1628,2))</formula1>
    </dataValidation>
    <dataValidation type="custom" operator="" sqref="I1629" errorStyle="stop" allowBlank="true" errorTitle="Valor informado inválido" error="O valor informado só pode ser numérico e não deve possuir mais de duas casas decimais." showErrorMessage="true">
      <formula1>AND(ISNUMBER(I1629), I1629 = TRUNC(I1629,2))</formula1>
    </dataValidation>
    <dataValidation type="custom" operator="" sqref="I1630" errorStyle="stop" allowBlank="true" errorTitle="Valor informado inválido" error="O valor informado só pode ser numérico e não deve possuir mais de duas casas decimais." showErrorMessage="true">
      <formula1>AND(ISNUMBER(I1630), I1630 = TRUNC(I1630,2))</formula1>
    </dataValidation>
    <dataValidation type="custom" operator="" sqref="I1660" errorStyle="stop" allowBlank="true" errorTitle="Valor informado inválido" error="O valor informado só pode ser numérico e não deve possuir mais de duas casas decimais." showErrorMessage="true">
      <formula1>AND(ISNUMBER(I1660), I1660 = TRUNC(I1660,2))</formula1>
    </dataValidation>
    <dataValidation type="custom" operator="" sqref="I1661" errorStyle="stop" allowBlank="true" errorTitle="Valor informado inválido" error="O valor informado só pode ser numérico e não deve possuir mais de duas casas decimais." showErrorMessage="true">
      <formula1>AND(ISNUMBER(I1661), I1661 = TRUNC(I1661,2))</formula1>
    </dataValidation>
    <dataValidation type="custom" operator="" sqref="I1662" errorStyle="stop" allowBlank="true" errorTitle="Valor informado inválido" error="O valor informado só pode ser numérico e não deve possuir mais de duas casas decimais." showErrorMessage="true">
      <formula1>AND(ISNUMBER(I1662), I1662 = TRUNC(I1662,2))</formula1>
    </dataValidation>
    <dataValidation type="custom" operator="" sqref="I1663" errorStyle="stop" allowBlank="true" errorTitle="Valor informado inválido" error="O valor informado só pode ser numérico e não deve possuir mais de duas casas decimais." showErrorMessage="true">
      <formula1>AND(ISNUMBER(I1663), I1663 = TRUNC(I1663,2))</formula1>
    </dataValidation>
    <dataValidation type="custom" operator="" sqref="I1664" errorStyle="stop" allowBlank="true" errorTitle="Valor informado inválido" error="O valor informado só pode ser numérico e não deve possuir mais de duas casas decimais." showErrorMessage="true">
      <formula1>AND(ISNUMBER(I1664), I1664 = TRUNC(I1664,2))</formula1>
    </dataValidation>
    <dataValidation type="custom" operator="" sqref="I1665" errorStyle="stop" allowBlank="true" errorTitle="Valor informado inválido" error="O valor informado só pode ser numérico e não deve possuir mais de duas casas decimais." showErrorMessage="true">
      <formula1>AND(ISNUMBER(I1665), I1665 = TRUNC(I1665,2))</formula1>
    </dataValidation>
    <dataValidation type="custom" operator="" sqref="I1666" errorStyle="stop" allowBlank="true" errorTitle="Valor informado inválido" error="O valor informado só pode ser numérico e não deve possuir mais de duas casas decimais." showErrorMessage="true">
      <formula1>AND(ISNUMBER(I1666), I1666 = TRUNC(I1666,2))</formula1>
    </dataValidation>
    <dataValidation type="custom" operator="" sqref="I1696" errorStyle="stop" allowBlank="true" errorTitle="Valor informado inválido" error="O valor informado só pode ser numérico e não deve possuir mais de duas casas decimais." showErrorMessage="true">
      <formula1>AND(ISNUMBER(I1696), I1696 = TRUNC(I1696,2))</formula1>
    </dataValidation>
    <dataValidation type="custom" operator="" sqref="I1702" errorStyle="stop" allowBlank="true" errorTitle="Valor informado inválido" error="O valor informado só pode ser numérico e não deve possuir mais de duas casas decimais." showErrorMessage="true">
      <formula1>AND(ISNUMBER(I1702), I1702 = TRUNC(I1702,2))</formula1>
    </dataValidation>
    <dataValidation type="custom" operator="" sqref="I1703" errorStyle="stop" allowBlank="true" errorTitle="Valor informado inválido" error="O valor informado só pode ser numérico e não deve possuir mais de duas casas decimais." showErrorMessage="true">
      <formula1>AND(ISNUMBER(I1703), I1703 = TRUNC(I1703,2))</formula1>
    </dataValidation>
    <dataValidation type="custom" operator="" sqref="I1704" errorStyle="stop" allowBlank="true" errorTitle="Valor informado inválido" error="O valor informado só pode ser numérico e não deve possuir mais de duas casas decimais." showErrorMessage="true">
      <formula1>AND(ISNUMBER(I1704), I1704 = TRUNC(I1704,2))</formula1>
    </dataValidation>
    <dataValidation type="custom" operator="" sqref="I1710" errorStyle="stop" allowBlank="true" errorTitle="Valor informado inválido" error="O valor informado só pode ser numérico e não deve possuir mais de duas casas decimais." showErrorMessage="true">
      <formula1>AND(ISNUMBER(I1710), I1710 = TRUNC(I1710,2))</formula1>
    </dataValidation>
    <dataValidation type="custom" operator="" sqref="I1733" errorStyle="stop" allowBlank="true" errorTitle="Valor informado inválido" error="O valor informado só pode ser numérico e não deve possuir mais de duas casas decimais." showErrorMessage="true">
      <formula1>AND(ISNUMBER(I1733), I1733 = TRUNC(I1733,2))</formula1>
    </dataValidation>
    <dataValidation type="custom" operator="" sqref="I1734" errorStyle="stop" allowBlank="true" errorTitle="Valor informado inválido" error="O valor informado só pode ser numérico e não deve possuir mais de duas casas decimais." showErrorMessage="true">
      <formula1>AND(ISNUMBER(I1734), I1734 = TRUNC(I1734,2))</formula1>
    </dataValidation>
    <dataValidation type="custom" operator="" sqref="I1740" errorStyle="stop" allowBlank="true" errorTitle="Valor informado inválido" error="O valor informado só pode ser numérico e não deve possuir mais de duas casas decimais." showErrorMessage="true">
      <formula1>AND(ISNUMBER(I1740), I1740 = TRUNC(I1740,2))</formula1>
    </dataValidation>
    <dataValidation type="custom" operator="" sqref="I1741" errorStyle="stop" allowBlank="true" errorTitle="Valor informado inválido" error="O valor informado só pode ser numérico e não deve possuir mais de duas casas decimais." showErrorMessage="true">
      <formula1>AND(ISNUMBER(I1741), I1741 = TRUNC(I1741,2))</formula1>
    </dataValidation>
    <dataValidation type="custom" operator="" sqref="I1747" errorStyle="stop" allowBlank="true" errorTitle="Valor informado inválido" error="O valor informado só pode ser numérico e não deve possuir mais de duas casas decimais." showErrorMessage="true">
      <formula1>AND(ISNUMBER(I1747), I1747 = TRUNC(I1747,2))</formula1>
    </dataValidation>
    <dataValidation type="custom" operator="" sqref="I1770" errorStyle="stop" allowBlank="true" errorTitle="Valor informado inválido" error="O valor informado só pode ser numérico e não deve possuir mais de duas casas decimais." showErrorMessage="true">
      <formula1>AND(ISNUMBER(I1770), I1770 = TRUNC(I1770,2))</formula1>
    </dataValidation>
    <dataValidation type="custom" operator="" sqref="I1771" errorStyle="stop" allowBlank="true" errorTitle="Valor informado inválido" error="O valor informado só pode ser numérico e não deve possuir mais de duas casas decimais." showErrorMessage="true">
      <formula1>AND(ISNUMBER(I1771), I1771 = TRUNC(I1771,2))</formula1>
    </dataValidation>
    <dataValidation type="custom" operator="" sqref="I1772" errorStyle="stop" allowBlank="true" errorTitle="Valor informado inválido" error="O valor informado só pode ser numérico e não deve possuir mais de duas casas decimais." showErrorMessage="true">
      <formula1>AND(ISNUMBER(I1772), I1772 = TRUNC(I1772,2))</formula1>
    </dataValidation>
    <dataValidation type="custom" operator="" sqref="I1773" errorStyle="stop" allowBlank="true" errorTitle="Valor informado inválido" error="O valor informado só pode ser numérico e não deve possuir mais de duas casas decimais." showErrorMessage="true">
      <formula1>AND(ISNUMBER(I1773), I1773 = TRUNC(I1773,2))</formula1>
    </dataValidation>
    <dataValidation type="custom" operator="" sqref="I1799" errorStyle="stop" allowBlank="true" errorTitle="Valor informado inválido" error="O valor informado só pode ser numérico e não deve possuir mais de duas casas decimais." showErrorMessage="true">
      <formula1>AND(ISNUMBER(I1799), I1799 = TRUNC(I1799,2))</formula1>
    </dataValidation>
    <dataValidation type="custom" operator="" sqref="I1800" errorStyle="stop" allowBlank="true" errorTitle="Valor informado inválido" error="O valor informado só pode ser numérico e não deve possuir mais de duas casas decimais." showErrorMessage="true">
      <formula1>AND(ISNUMBER(I1800), I1800 = TRUNC(I1800,2))</formula1>
    </dataValidation>
    <dataValidation type="custom" operator="" sqref="I1801" errorStyle="stop" allowBlank="true" errorTitle="Valor informado inválido" error="O valor informado só pode ser numérico e não deve possuir mais de duas casas decimais." showErrorMessage="true">
      <formula1>AND(ISNUMBER(I1801), I1801 = TRUNC(I1801,2))</formula1>
    </dataValidation>
    <dataValidation type="custom" operator="" sqref="I1802" errorStyle="stop" allowBlank="true" errorTitle="Valor informado inválido" error="O valor informado só pode ser numérico e não deve possuir mais de duas casas decimais." showErrorMessage="true">
      <formula1>AND(ISNUMBER(I1802), I1802 = TRUNC(I1802,2))</formula1>
    </dataValidation>
    <dataValidation type="custom" operator="" sqref="I1803" errorStyle="stop" allowBlank="true" errorTitle="Valor informado inválido" error="O valor informado só pode ser numérico e não deve possuir mais de duas casas decimais." showErrorMessage="true">
      <formula1>AND(ISNUMBER(I1803), I1803 = TRUNC(I1803,2))</formula1>
    </dataValidation>
    <dataValidation type="custom" operator="" sqref="I1823" errorStyle="stop" allowBlank="true" errorTitle="Valor informado inválido" error="O valor informado só pode ser numérico e não deve possuir mais de duas casas decimais." showErrorMessage="true">
      <formula1>AND(ISNUMBER(I1823), I1823 = TRUNC(I1823,2))</formula1>
    </dataValidation>
    <dataValidation type="custom" operator="" sqref="I1824" errorStyle="stop" allowBlank="true" errorTitle="Valor informado inválido" error="O valor informado só pode ser numérico e não deve possuir mais de duas casas decimais." showErrorMessage="true">
      <formula1>AND(ISNUMBER(I1824), I1824 = TRUNC(I1824,2))</formula1>
    </dataValidation>
    <dataValidation type="custom" operator="" sqref="I1825" errorStyle="stop" allowBlank="true" errorTitle="Valor informado inválido" error="O valor informado só pode ser numérico e não deve possuir mais de duas casas decimais." showErrorMessage="true">
      <formula1>AND(ISNUMBER(I1825), I1825 = TRUNC(I1825,2))</formula1>
    </dataValidation>
    <dataValidation type="custom" operator="" sqref="I1826" errorStyle="stop" allowBlank="true" errorTitle="Valor informado inválido" error="O valor informado só pode ser numérico e não deve possuir mais de duas casas decimais." showErrorMessage="true">
      <formula1>AND(ISNUMBER(I1826), I1826 = TRUNC(I1826,2))</formula1>
    </dataValidation>
    <dataValidation type="custom" operator="" sqref="I1827" errorStyle="stop" allowBlank="true" errorTitle="Valor informado inválido" error="O valor informado só pode ser numérico e não deve possuir mais de duas casas decimais." showErrorMessage="true">
      <formula1>AND(ISNUMBER(I1827), I1827 = TRUNC(I1827,2))</formula1>
    </dataValidation>
    <dataValidation type="custom" operator="" sqref="I1849" errorStyle="stop" allowBlank="true" errorTitle="Valor informado inválido" error="O valor informado só pode ser numérico e não deve possuir mais de duas casas decimais." showErrorMessage="true">
      <formula1>AND(ISNUMBER(I1849), I1849 = TRUNC(I1849,2))</formula1>
    </dataValidation>
    <dataValidation type="custom" operator="" sqref="I1850" errorStyle="stop" allowBlank="true" errorTitle="Valor informado inválido" error="O valor informado só pode ser numérico e não deve possuir mais de duas casas decimais." showErrorMessage="true">
      <formula1>AND(ISNUMBER(I1850), I1850 = TRUNC(I1850,2))</formula1>
    </dataValidation>
    <dataValidation type="custom" operator="" sqref="I1856" errorStyle="stop" allowBlank="true" errorTitle="Valor informado inválido" error="O valor informado só pode ser numérico e não deve possuir mais de duas casas decimais." showErrorMessage="true">
      <formula1>AND(ISNUMBER(I1856), I1856 = TRUNC(I1856,2))</formula1>
    </dataValidation>
    <dataValidation type="custom" operator="" sqref="I1857" errorStyle="stop" allowBlank="true" errorTitle="Valor informado inválido" error="O valor informado só pode ser numérico e não deve possuir mais de duas casas decimais." showErrorMessage="true">
      <formula1>AND(ISNUMBER(I1857), I1857 = TRUNC(I1857,2))</formula1>
    </dataValidation>
    <dataValidation type="custom" operator="" sqref="I1887" errorStyle="stop" allowBlank="true" errorTitle="Valor informado inválido" error="O valor informado só pode ser numérico e não deve possuir mais de duas casas decimais." showErrorMessage="true">
      <formula1>AND(ISNUMBER(I1887), I1887 = TRUNC(I1887,2))</formula1>
    </dataValidation>
    <dataValidation type="custom" operator="" sqref="I1888" errorStyle="stop" allowBlank="true" errorTitle="Valor informado inválido" error="O valor informado só pode ser numérico e não deve possuir mais de duas casas decimais." showErrorMessage="true">
      <formula1>AND(ISNUMBER(I1888), I1888 = TRUNC(I1888,2))</formula1>
    </dataValidation>
    <dataValidation type="custom" operator="" sqref="I1889" errorStyle="stop" allowBlank="true" errorTitle="Valor informado inválido" error="O valor informado só pode ser numérico e não deve possuir mais de duas casas decimais." showErrorMessage="true">
      <formula1>AND(ISNUMBER(I1889), I1889 = TRUNC(I1889,2))</formula1>
    </dataValidation>
    <dataValidation type="custom" operator="" sqref="I1890" errorStyle="stop" allowBlank="true" errorTitle="Valor informado inválido" error="O valor informado só pode ser numérico e não deve possuir mais de duas casas decimais." showErrorMessage="true">
      <formula1>AND(ISNUMBER(I1890), I1890 = TRUNC(I1890,2))</formula1>
    </dataValidation>
    <dataValidation type="custom" operator="" sqref="I1891" errorStyle="stop" allowBlank="true" errorTitle="Valor informado inválido" error="O valor informado só pode ser numérico e não deve possuir mais de duas casas decimais." showErrorMessage="true">
      <formula1>AND(ISNUMBER(I1891), I1891 = TRUNC(I1891,2))</formula1>
    </dataValidation>
    <dataValidation type="custom" operator="" sqref="I1915" errorStyle="stop" allowBlank="true" errorTitle="Valor informado inválido" error="O valor informado só pode ser numérico e não deve possuir mais de duas casas decimais." showErrorMessage="true">
      <formula1>AND(ISNUMBER(I1915), I1915 = TRUNC(I1915,2))</formula1>
    </dataValidation>
    <dataValidation type="custom" operator="" sqref="I1916" errorStyle="stop" allowBlank="true" errorTitle="Valor informado inválido" error="O valor informado só pode ser numérico e não deve possuir mais de duas casas decimais." showErrorMessage="true">
      <formula1>AND(ISNUMBER(I1916), I1916 = TRUNC(I1916,2))</formula1>
    </dataValidation>
    <dataValidation type="custom" operator="" sqref="I1917" errorStyle="stop" allowBlank="true" errorTitle="Valor informado inválido" error="O valor informado só pode ser numérico e não deve possuir mais de duas casas decimais." showErrorMessage="true">
      <formula1>AND(ISNUMBER(I1917), I1917 = TRUNC(I1917,2))</formula1>
    </dataValidation>
    <dataValidation type="custom" operator="" sqref="I1918" errorStyle="stop" allowBlank="true" errorTitle="Valor informado inválido" error="O valor informado só pode ser numérico e não deve possuir mais de duas casas decimais." showErrorMessage="true">
      <formula1>AND(ISNUMBER(I1918), I1918 = TRUNC(I1918,2))</formula1>
    </dataValidation>
    <dataValidation type="custom" operator="" sqref="I1919" errorStyle="stop" allowBlank="true" errorTitle="Valor informado inválido" error="O valor informado só pode ser numérico e não deve possuir mais de duas casas decimais." showErrorMessage="true">
      <formula1>AND(ISNUMBER(I1919), I1919 = TRUNC(I1919,2))</formula1>
    </dataValidation>
    <dataValidation type="custom" operator="" sqref="I1943" errorStyle="stop" allowBlank="true" errorTitle="Valor informado inválido" error="O valor informado só pode ser numérico e não deve possuir mais de duas casas decimais." showErrorMessage="true">
      <formula1>AND(ISNUMBER(I1943), I1943 = TRUNC(I1943,2))</formula1>
    </dataValidation>
    <dataValidation type="custom" operator="" sqref="I1944" errorStyle="stop" allowBlank="true" errorTitle="Valor informado inválido" error="O valor informado só pode ser numérico e não deve possuir mais de duas casas decimais." showErrorMessage="true">
      <formula1>AND(ISNUMBER(I1944), I1944 = TRUNC(I1944,2))</formula1>
    </dataValidation>
    <dataValidation type="custom" operator="" sqref="I1945" errorStyle="stop" allowBlank="true" errorTitle="Valor informado inválido" error="O valor informado só pode ser numérico e não deve possuir mais de duas casas decimais." showErrorMessage="true">
      <formula1>AND(ISNUMBER(I1945), I1945 = TRUNC(I1945,2))</formula1>
    </dataValidation>
    <dataValidation type="custom" operator="" sqref="I1946" errorStyle="stop" allowBlank="true" errorTitle="Valor informado inválido" error="O valor informado só pode ser numérico e não deve possuir mais de duas casas decimais." showErrorMessage="true">
      <formula1>AND(ISNUMBER(I1946), I1946 = TRUNC(I1946,2))</formula1>
    </dataValidation>
    <dataValidation type="custom" operator="" sqref="I1947" errorStyle="stop" allowBlank="true" errorTitle="Valor informado inválido" error="O valor informado só pode ser numérico e não deve possuir mais de duas casas decimais." showErrorMessage="true">
      <formula1>AND(ISNUMBER(I1947), I1947 = TRUNC(I1947,2))</formula1>
    </dataValidation>
    <dataValidation type="custom" operator="" sqref="I1948" errorStyle="stop" allowBlank="true" errorTitle="Valor informado inválido" error="O valor informado só pode ser numérico e não deve possuir mais de duas casas decimais." showErrorMessage="true">
      <formula1>AND(ISNUMBER(I1948), I1948 = TRUNC(I1948,2))</formula1>
    </dataValidation>
    <dataValidation type="custom" operator="" sqref="I1949" errorStyle="stop" allowBlank="true" errorTitle="Valor informado inválido" error="O valor informado só pode ser numérico e não deve possuir mais de duas casas decimais." showErrorMessage="true">
      <formula1>AND(ISNUMBER(I1949), I1949 = TRUNC(I1949,2))</formula1>
    </dataValidation>
    <dataValidation type="custom" operator="" sqref="I1950" errorStyle="stop" allowBlank="true" errorTitle="Valor informado inválido" error="O valor informado só pode ser numérico e não deve possuir mais de duas casas decimais." showErrorMessage="true">
      <formula1>AND(ISNUMBER(I1950), I1950 = TRUNC(I1950,2))</formula1>
    </dataValidation>
    <dataValidation type="custom" operator="" sqref="I1951" errorStyle="stop" allowBlank="true" errorTitle="Valor informado inválido" error="O valor informado só pode ser numérico e não deve possuir mais de duas casas decimais." showErrorMessage="true">
      <formula1>AND(ISNUMBER(I1951), I1951 = TRUNC(I1951,2))</formula1>
    </dataValidation>
    <dataValidation type="custom" operator="" sqref="I1952" errorStyle="stop" allowBlank="true" errorTitle="Valor informado inválido" error="O valor informado só pode ser numérico e não deve possuir mais de duas casas decimais." showErrorMessage="true">
      <formula1>AND(ISNUMBER(I1952), I1952 = TRUNC(I1952,2))</formula1>
    </dataValidation>
    <dataValidation type="custom" operator="" sqref="I1972" errorStyle="stop" allowBlank="true" errorTitle="Valor informado inválido" error="O valor informado só pode ser numérico e não deve possuir mais de duas casas decimais." showErrorMessage="true">
      <formula1>AND(ISNUMBER(I1972), I1972 = TRUNC(I1972,2))</formula1>
    </dataValidation>
    <dataValidation type="custom" operator="" sqref="I1973" errorStyle="stop" allowBlank="true" errorTitle="Valor informado inválido" error="O valor informado só pode ser numérico e não deve possuir mais de duas casas decimais." showErrorMessage="true">
      <formula1>AND(ISNUMBER(I1973), I1973 = TRUNC(I1973,2))</formula1>
    </dataValidation>
    <dataValidation type="custom" operator="" sqref="I1974" errorStyle="stop" allowBlank="true" errorTitle="Valor informado inválido" error="O valor informado só pode ser numérico e não deve possuir mais de duas casas decimais." showErrorMessage="true">
      <formula1>AND(ISNUMBER(I1974), I1974 = TRUNC(I1974,2))</formula1>
    </dataValidation>
    <dataValidation type="custom" operator="" sqref="I1975" errorStyle="stop" allowBlank="true" errorTitle="Valor informado inválido" error="O valor informado só pode ser numérico e não deve possuir mais de duas casas decimais." showErrorMessage="true">
      <formula1>AND(ISNUMBER(I1975), I1975 = TRUNC(I1975,2))</formula1>
    </dataValidation>
    <dataValidation type="custom" operator="" sqref="I1981" errorStyle="stop" allowBlank="true" errorTitle="Valor informado inválido" error="O valor informado só pode ser numérico e não deve possuir mais de duas casas decimais." showErrorMessage="true">
      <formula1>AND(ISNUMBER(I1981), I1981 = TRUNC(I1981,2))</formula1>
    </dataValidation>
    <dataValidation type="custom" operator="" sqref="I1982" errorStyle="stop" allowBlank="true" errorTitle="Valor informado inválido" error="O valor informado só pode ser numérico e não deve possuir mais de duas casas decimais." showErrorMessage="true">
      <formula1>AND(ISNUMBER(I1982), I1982 = TRUNC(I1982,2))</formula1>
    </dataValidation>
    <dataValidation type="custom" operator="" sqref="I2013" errorStyle="stop" allowBlank="true" errorTitle="Valor informado inválido" error="O valor informado só pode ser numérico e não deve possuir mais de duas casas decimais." showErrorMessage="true">
      <formula1>AND(ISNUMBER(I2013), I2013 = TRUNC(I2013,2))</formula1>
    </dataValidation>
    <dataValidation type="custom" operator="" sqref="I2014" errorStyle="stop" allowBlank="true" errorTitle="Valor informado inválido" error="O valor informado só pode ser numérico e não deve possuir mais de duas casas decimais." showErrorMessage="true">
      <formula1>AND(ISNUMBER(I2014), I2014 = TRUNC(I2014,2))</formula1>
    </dataValidation>
    <dataValidation type="custom" operator="" sqref="I2015" errorStyle="stop" allowBlank="true" errorTitle="Valor informado inválido" error="O valor informado só pode ser numérico e não deve possuir mais de duas casas decimais." showErrorMessage="true">
      <formula1>AND(ISNUMBER(I2015), I2015 = TRUNC(I2015,2))</formula1>
    </dataValidation>
    <dataValidation type="custom" operator="" sqref="I2016" errorStyle="stop" allowBlank="true" errorTitle="Valor informado inválido" error="O valor informado só pode ser numérico e não deve possuir mais de duas casas decimais." showErrorMessage="true">
      <formula1>AND(ISNUMBER(I2016), I2016 = TRUNC(I2016,2))</formula1>
    </dataValidation>
    <dataValidation type="custom" operator="" sqref="I2017" errorStyle="stop" allowBlank="true" errorTitle="Valor informado inválido" error="O valor informado só pode ser numérico e não deve possuir mais de duas casas decimais." showErrorMessage="true">
      <formula1>AND(ISNUMBER(I2017), I2017 = TRUNC(I2017,2))</formula1>
    </dataValidation>
    <dataValidation type="custom" operator="" sqref="I2018" errorStyle="stop" allowBlank="true" errorTitle="Valor informado inválido" error="O valor informado só pode ser numérico e não deve possuir mais de duas casas decimais." showErrorMessage="true">
      <formula1>AND(ISNUMBER(I2018), I2018 = TRUNC(I2018,2))</formula1>
    </dataValidation>
    <dataValidation type="custom" operator="" sqref="I2049" errorStyle="stop" allowBlank="true" errorTitle="Valor informado inválido" error="O valor informado só pode ser numérico e não deve possuir mais de duas casas decimais." showErrorMessage="true">
      <formula1>AND(ISNUMBER(I2049), I2049 = TRUNC(I2049,2))</formula1>
    </dataValidation>
    <dataValidation type="custom" operator="" sqref="I2050" errorStyle="stop" allowBlank="true" errorTitle="Valor informado inválido" error="O valor informado só pode ser numérico e não deve possuir mais de duas casas decimais." showErrorMessage="true">
      <formula1>AND(ISNUMBER(I2050), I2050 = TRUNC(I2050,2))</formula1>
    </dataValidation>
    <dataValidation type="custom" operator="" sqref="I2051" errorStyle="stop" allowBlank="true" errorTitle="Valor informado inválido" error="O valor informado só pode ser numérico e não deve possuir mais de duas casas decimais." showErrorMessage="true">
      <formula1>AND(ISNUMBER(I2051), I2051 = TRUNC(I2051,2))</formula1>
    </dataValidation>
    <dataValidation type="custom" operator="" sqref="I2057" errorStyle="stop" allowBlank="true" errorTitle="Valor informado inválido" error="O valor informado só pode ser numérico e não deve possuir mais de duas casas decimais." showErrorMessage="true">
      <formula1>AND(ISNUMBER(I2057), I2057 = TRUNC(I2057,2))</formula1>
    </dataValidation>
    <dataValidation type="custom" operator="" sqref="I2058" errorStyle="stop" allowBlank="true" errorTitle="Valor informado inválido" error="O valor informado só pode ser numérico e não deve possuir mais de duas casas decimais." showErrorMessage="true">
      <formula1>AND(ISNUMBER(I2058), I2058 = TRUNC(I2058,2))</formula1>
    </dataValidation>
    <dataValidation type="custom" operator="" sqref="I2079" errorStyle="stop" allowBlank="true" errorTitle="Valor informado inválido" error="O valor informado só pode ser numérico e não deve possuir mais de duas casas decimais." showErrorMessage="true">
      <formula1>AND(ISNUMBER(I2079), I2079 = TRUNC(I2079,2))</formula1>
    </dataValidation>
    <dataValidation type="custom" operator="" sqref="I2080" errorStyle="stop" allowBlank="true" errorTitle="Valor informado inválido" error="O valor informado só pode ser numérico e não deve possuir mais de duas casas decimais." showErrorMessage="true">
      <formula1>AND(ISNUMBER(I2080), I2080 = TRUNC(I2080,2))</formula1>
    </dataValidation>
    <dataValidation type="custom" operator="" sqref="I2081" errorStyle="stop" allowBlank="true" errorTitle="Valor informado inválido" error="O valor informado só pode ser numérico e não deve possuir mais de duas casas decimais." showErrorMessage="true">
      <formula1>AND(ISNUMBER(I2081), I2081 = TRUNC(I2081,2))</formula1>
    </dataValidation>
    <dataValidation type="custom" operator="" sqref="I2082" errorStyle="stop" allowBlank="true" errorTitle="Valor informado inválido" error="O valor informado só pode ser numérico e não deve possuir mais de duas casas decimais." showErrorMessage="true">
      <formula1>AND(ISNUMBER(I2082), I2082 = TRUNC(I2082,2))</formula1>
    </dataValidation>
    <dataValidation type="custom" operator="" sqref="I2083" errorStyle="stop" allowBlank="true" errorTitle="Valor informado inválido" error="O valor informado só pode ser numérico e não deve possuir mais de duas casas decimais." showErrorMessage="true">
      <formula1>AND(ISNUMBER(I2083), I2083 = TRUNC(I2083,2))</formula1>
    </dataValidation>
    <dataValidation type="custom" operator="" sqref="I2084" errorStyle="stop" allowBlank="true" errorTitle="Valor informado inválido" error="O valor informado só pode ser numérico e não deve possuir mais de duas casas decimais." showErrorMessage="true">
      <formula1>AND(ISNUMBER(I2084), I2084 = TRUNC(I2084,2))</formula1>
    </dataValidation>
    <dataValidation type="custom" operator="" sqref="I2105" errorStyle="stop" allowBlank="true" errorTitle="Valor informado inválido" error="O valor informado só pode ser numérico e não deve possuir mais de duas casas decimais." showErrorMessage="true">
      <formula1>AND(ISNUMBER(I2105), I2105 = TRUNC(I2105,2))</formula1>
    </dataValidation>
    <dataValidation type="custom" operator="" sqref="I2111" errorStyle="stop" allowBlank="true" errorTitle="Valor informado inválido" error="O valor informado só pode ser numérico e não deve possuir mais de duas casas decimais." showErrorMessage="true">
      <formula1>AND(ISNUMBER(I2111), I2111 = TRUNC(I2111,2))</formula1>
    </dataValidation>
    <dataValidation type="custom" operator="" sqref="I2112" errorStyle="stop" allowBlank="true" errorTitle="Valor informado inválido" error="O valor informado só pode ser numérico e não deve possuir mais de duas casas decimais." showErrorMessage="true">
      <formula1>AND(ISNUMBER(I2112), I2112 = TRUNC(I2112,2))</formula1>
    </dataValidation>
    <dataValidation type="custom" operator="" sqref="I2113" errorStyle="stop" allowBlank="true" errorTitle="Valor informado inválido" error="O valor informado só pode ser numérico e não deve possuir mais de duas casas decimais." showErrorMessage="true">
      <formula1>AND(ISNUMBER(I2113), I2113 = TRUNC(I2113,2))</formula1>
    </dataValidation>
    <dataValidation type="custom" operator="" sqref="I2114" errorStyle="stop" allowBlank="true" errorTitle="Valor informado inválido" error="O valor informado só pode ser numérico e não deve possuir mais de duas casas decimais." showErrorMessage="true">
      <formula1>AND(ISNUMBER(I2114), I2114 = TRUNC(I2114,2))</formula1>
    </dataValidation>
    <dataValidation type="custom" operator="" sqref="I2115" errorStyle="stop" allowBlank="true" errorTitle="Valor informado inválido" error="O valor informado só pode ser numérico e não deve possuir mais de duas casas decimais." showErrorMessage="true">
      <formula1>AND(ISNUMBER(I2115), I2115 = TRUNC(I2115,2))</formula1>
    </dataValidation>
    <dataValidation type="custom" operator="" sqref="I2116" errorStyle="stop" allowBlank="true" errorTitle="Valor informado inválido" error="O valor informado só pode ser numérico e não deve possuir mais de duas casas decimais." showErrorMessage="true">
      <formula1>AND(ISNUMBER(I2116), I2116 = TRUNC(I2116,2))</formula1>
    </dataValidation>
    <dataValidation type="custom" operator="" sqref="I2117" errorStyle="stop" allowBlank="true" errorTitle="Valor informado inválido" error="O valor informado só pode ser numérico e não deve possuir mais de duas casas decimais." showErrorMessage="true">
      <formula1>AND(ISNUMBER(I2117), I2117 = TRUNC(I2117,2))</formula1>
    </dataValidation>
    <dataValidation type="custom" operator="" sqref="I2118" errorStyle="stop" allowBlank="true" errorTitle="Valor informado inválido" error="O valor informado só pode ser numérico e não deve possuir mais de duas casas decimais." showErrorMessage="true">
      <formula1>AND(ISNUMBER(I2118), I2118 = TRUNC(I2118,2))</formula1>
    </dataValidation>
    <dataValidation type="custom" operator="" sqref="I2119" errorStyle="stop" allowBlank="true" errorTitle="Valor informado inválido" error="O valor informado só pode ser numérico e não deve possuir mais de duas casas decimais." showErrorMessage="true">
      <formula1>AND(ISNUMBER(I2119), I2119 = TRUNC(I2119,2))</formula1>
    </dataValidation>
    <dataValidation type="custom" operator="" sqref="I2120" errorStyle="stop" allowBlank="true" errorTitle="Valor informado inválido" error="O valor informado só pode ser numérico e não deve possuir mais de duas casas decimais." showErrorMessage="true">
      <formula1>AND(ISNUMBER(I2120), I2120 = TRUNC(I2120,2))</formula1>
    </dataValidation>
    <dataValidation type="custom" operator="" sqref="I2121" errorStyle="stop" allowBlank="true" errorTitle="Valor informado inválido" error="O valor informado só pode ser numérico e não deve possuir mais de duas casas decimais." showErrorMessage="true">
      <formula1>AND(ISNUMBER(I2121), I2121 = TRUNC(I2121,2))</formula1>
    </dataValidation>
    <dataValidation type="custom" operator="" sqref="I2122" errorStyle="stop" allowBlank="true" errorTitle="Valor informado inválido" error="O valor informado só pode ser numérico e não deve possuir mais de duas casas decimais." showErrorMessage="true">
      <formula1>AND(ISNUMBER(I2122), I2122 = TRUNC(I2122,2))</formula1>
    </dataValidation>
    <dataValidation type="custom" operator="" sqref="I2140" errorStyle="stop" allowBlank="true" errorTitle="Valor informado inválido" error="O valor informado só pode ser numérico e não deve possuir mais de duas casas decimais." showErrorMessage="true">
      <formula1>AND(ISNUMBER(I2140), I2140 = TRUNC(I2140,2))</formula1>
    </dataValidation>
    <dataValidation type="custom" operator="" sqref="I2141" errorStyle="stop" allowBlank="true" errorTitle="Valor informado inválido" error="O valor informado só pode ser numérico e não deve possuir mais de duas casas decimais." showErrorMessage="true">
      <formula1>AND(ISNUMBER(I2141), I2141 = TRUNC(I2141,2))</formula1>
    </dataValidation>
    <dataValidation type="custom" operator="" sqref="I2142" errorStyle="stop" allowBlank="true" errorTitle="Valor informado inválido" error="O valor informado só pode ser numérico e não deve possuir mais de duas casas decimais." showErrorMessage="true">
      <formula1>AND(ISNUMBER(I2142), I2142 = TRUNC(I2142,2))</formula1>
    </dataValidation>
    <dataValidation type="custom" operator="" sqref="I2143" errorStyle="stop" allowBlank="true" errorTitle="Valor informado inválido" error="O valor informado só pode ser numérico e não deve possuir mais de duas casas decimais." showErrorMessage="true">
      <formula1>AND(ISNUMBER(I2143), I2143 = TRUNC(I2143,2))</formula1>
    </dataValidation>
    <dataValidation type="custom" operator="" sqref="I2144" errorStyle="stop" allowBlank="true" errorTitle="Valor informado inválido" error="O valor informado só pode ser numérico e não deve possuir mais de duas casas decimais." showErrorMessage="true">
      <formula1>AND(ISNUMBER(I2144), I2144 = TRUNC(I2144,2))</formula1>
    </dataValidation>
    <dataValidation type="custom" operator="" sqref="I2145" errorStyle="stop" allowBlank="true" errorTitle="Valor informado inválido" error="O valor informado só pode ser numérico e não deve possuir mais de duas casas decimais." showErrorMessage="true">
      <formula1>AND(ISNUMBER(I2145), I2145 = TRUNC(I2145,2))</formula1>
    </dataValidation>
    <dataValidation type="custom" operator="" sqref="I2146" errorStyle="stop" allowBlank="true" errorTitle="Valor informado inválido" error="O valor informado só pode ser numérico e não deve possuir mais de duas casas decimais." showErrorMessage="true">
      <formula1>AND(ISNUMBER(I2146), I2146 = TRUNC(I2146,2))</formula1>
    </dataValidation>
    <dataValidation type="custom" operator="" sqref="I2147" errorStyle="stop" allowBlank="true" errorTitle="Valor informado inválido" error="O valor informado só pode ser numérico e não deve possuir mais de duas casas decimais." showErrorMessage="true">
      <formula1>AND(ISNUMBER(I2147), I2147 = TRUNC(I2147,2))</formula1>
    </dataValidation>
    <dataValidation type="custom" operator="" sqref="I2148" errorStyle="stop" allowBlank="true" errorTitle="Valor informado inválido" error="O valor informado só pode ser numérico e não deve possuir mais de duas casas decimais." showErrorMessage="true">
      <formula1>AND(ISNUMBER(I2148), I2148 = TRUNC(I2148,2))</formula1>
    </dataValidation>
    <dataValidation type="custom" operator="" sqref="I2149" errorStyle="stop" allowBlank="true" errorTitle="Valor informado inválido" error="O valor informado só pode ser numérico e não deve possuir mais de duas casas decimais." showErrorMessage="true">
      <formula1>AND(ISNUMBER(I2149), I2149 = TRUNC(I2149,2))</formula1>
    </dataValidation>
    <dataValidation type="custom" operator="" sqref="I2150" errorStyle="stop" allowBlank="true" errorTitle="Valor informado inválido" error="O valor informado só pode ser numérico e não deve possuir mais de duas casas decimais." showErrorMessage="true">
      <formula1>AND(ISNUMBER(I2150), I2150 = TRUNC(I2150,2))</formula1>
    </dataValidation>
    <dataValidation type="custom" operator="" sqref="I2151" errorStyle="stop" allowBlank="true" errorTitle="Valor informado inválido" error="O valor informado só pode ser numérico e não deve possuir mais de duas casas decimais." showErrorMessage="true">
      <formula1>AND(ISNUMBER(I2151), I2151 = TRUNC(I2151,2))</formula1>
    </dataValidation>
    <dataValidation type="custom" operator="" sqref="I2152" errorStyle="stop" allowBlank="true" errorTitle="Valor informado inválido" error="O valor informado só pode ser numérico e não deve possuir mais de duas casas decimais." showErrorMessage="true">
      <formula1>AND(ISNUMBER(I2152), I2152 = TRUNC(I2152,2))</formula1>
    </dataValidation>
    <dataValidation type="custom" operator="" sqref="I2153" errorStyle="stop" allowBlank="true" errorTitle="Valor informado inválido" error="O valor informado só pode ser numérico e não deve possuir mais de duas casas decimais." showErrorMessage="true">
      <formula1>AND(ISNUMBER(I2153), I2153 = TRUNC(I2153,2))</formula1>
    </dataValidation>
    <dataValidation type="custom" operator="" sqref="I2154" errorStyle="stop" allowBlank="true" errorTitle="Valor informado inválido" error="O valor informado só pode ser numérico e não deve possuir mais de duas casas decimais." showErrorMessage="true">
      <formula1>AND(ISNUMBER(I2154), I2154 = TRUNC(I2154,2))</formula1>
    </dataValidation>
    <dataValidation type="custom" operator="" sqref="I2155" errorStyle="stop" allowBlank="true" errorTitle="Valor informado inválido" error="O valor informado só pode ser numérico e não deve possuir mais de duas casas decimais." showErrorMessage="true">
      <formula1>AND(ISNUMBER(I2155), I2155 = TRUNC(I2155,2))</formula1>
    </dataValidation>
    <dataValidation type="custom" operator="" sqref="I2156" errorStyle="stop" allowBlank="true" errorTitle="Valor informado inválido" error="O valor informado só pode ser numérico e não deve possuir mais de duas casas decimais." showErrorMessage="true">
      <formula1>AND(ISNUMBER(I2156), I2156 = TRUNC(I2156,2))</formula1>
    </dataValidation>
    <dataValidation type="custom" operator="" sqref="I2174" errorStyle="stop" allowBlank="true" errorTitle="Valor informado inválido" error="O valor informado só pode ser numérico e não deve possuir mais de duas casas decimais." showErrorMessage="true">
      <formula1>AND(ISNUMBER(I2174), I2174 = TRUNC(I2174,2))</formula1>
    </dataValidation>
    <dataValidation type="custom" operator="" sqref="I2175" errorStyle="stop" allowBlank="true" errorTitle="Valor informado inválido" error="O valor informado só pode ser numérico e não deve possuir mais de duas casas decimais." showErrorMessage="true">
      <formula1>AND(ISNUMBER(I2175), I2175 = TRUNC(I2175,2))</formula1>
    </dataValidation>
    <dataValidation type="custom" operator="" sqref="I2176" errorStyle="stop" allowBlank="true" errorTitle="Valor informado inválido" error="O valor informado só pode ser numérico e não deve possuir mais de duas casas decimais." showErrorMessage="true">
      <formula1>AND(ISNUMBER(I2176), I2176 = TRUNC(I2176,2))</formula1>
    </dataValidation>
    <dataValidation type="custom" operator="" sqref="I2177" errorStyle="stop" allowBlank="true" errorTitle="Valor informado inválido" error="O valor informado só pode ser numérico e não deve possuir mais de duas casas decimais." showErrorMessage="true">
      <formula1>AND(ISNUMBER(I2177), I2177 = TRUNC(I2177,2))</formula1>
    </dataValidation>
    <dataValidation type="custom" operator="" sqref="I2178" errorStyle="stop" allowBlank="true" errorTitle="Valor informado inválido" error="O valor informado só pode ser numérico e não deve possuir mais de duas casas decimais." showErrorMessage="true">
      <formula1>AND(ISNUMBER(I2178), I2178 = TRUNC(I2178,2))</formula1>
    </dataValidation>
    <dataValidation type="custom" operator="" sqref="I2179" errorStyle="stop" allowBlank="true" errorTitle="Valor informado inválido" error="O valor informado só pode ser numérico e não deve possuir mais de duas casas decimais." showErrorMessage="true">
      <formula1>AND(ISNUMBER(I2179), I2179 = TRUNC(I2179,2))</formula1>
    </dataValidation>
    <dataValidation type="custom" operator="" sqref="I2180" errorStyle="stop" allowBlank="true" errorTitle="Valor informado inválido" error="O valor informado só pode ser numérico e não deve possuir mais de duas casas decimais." showErrorMessage="true">
      <formula1>AND(ISNUMBER(I2180), I2180 = TRUNC(I2180,2))</formula1>
    </dataValidation>
    <dataValidation type="custom" operator="" sqref="I2181" errorStyle="stop" allowBlank="true" errorTitle="Valor informado inválido" error="O valor informado só pode ser numérico e não deve possuir mais de duas casas decimais." showErrorMessage="true">
      <formula1>AND(ISNUMBER(I2181), I2181 = TRUNC(I2181,2))</formula1>
    </dataValidation>
    <dataValidation type="custom" operator="" sqref="I2182" errorStyle="stop" allowBlank="true" errorTitle="Valor informado inválido" error="O valor informado só pode ser numérico e não deve possuir mais de duas casas decimais." showErrorMessage="true">
      <formula1>AND(ISNUMBER(I2182), I2182 = TRUNC(I2182,2))</formula1>
    </dataValidation>
    <dataValidation type="custom" operator="" sqref="I2188" errorStyle="stop" allowBlank="true" errorTitle="Valor informado inválido" error="O valor informado só pode ser numérico e não deve possuir mais de duas casas decimais." showErrorMessage="true">
      <formula1>AND(ISNUMBER(I2188), I2188 = TRUNC(I2188,2))</formula1>
    </dataValidation>
    <dataValidation type="custom" operator="" sqref="I2216" errorStyle="stop" allowBlank="true" errorTitle="Valor informado inválido" error="O valor informado só pode ser numérico e não deve possuir mais de duas casas decimais." showErrorMessage="true">
      <formula1>AND(ISNUMBER(I2216), I2216 = TRUNC(I2216,2))</formula1>
    </dataValidation>
    <dataValidation type="custom" operator="" sqref="I2222" errorStyle="stop" allowBlank="true" errorTitle="Valor informado inválido" error="O valor informado só pode ser numérico e não deve possuir mais de duas casas decimais." showErrorMessage="true">
      <formula1>AND(ISNUMBER(I2222), I2222 = TRUNC(I2222,2))</formula1>
    </dataValidation>
    <dataValidation type="custom" operator="" sqref="I2228" errorStyle="stop" allowBlank="true" errorTitle="Valor informado inválido" error="O valor informado só pode ser numérico e não deve possuir mais de duas casas decimais." showErrorMessage="true">
      <formula1>AND(ISNUMBER(I2228), I2228 = TRUNC(I2228,2))</formula1>
    </dataValidation>
    <dataValidation type="custom" operator="" sqref="I2229" errorStyle="stop" allowBlank="true" errorTitle="Valor informado inválido" error="O valor informado só pode ser numérico e não deve possuir mais de duas casas decimais." showErrorMessage="true">
      <formula1>AND(ISNUMBER(I2229), I2229 = TRUNC(I2229,2))</formula1>
    </dataValidation>
    <dataValidation type="custom" operator="" sqref="I2257" errorStyle="stop" allowBlank="true" errorTitle="Valor informado inválido" error="O valor informado só pode ser numérico e não deve possuir mais de duas casas decimais." showErrorMessage="true">
      <formula1>AND(ISNUMBER(I2257), I2257 = TRUNC(I2257,2))</formula1>
    </dataValidation>
    <dataValidation type="custom" operator="" sqref="I2263" errorStyle="stop" allowBlank="true" errorTitle="Valor informado inválido" error="O valor informado só pode ser numérico e não deve possuir mais de duas casas decimais." showErrorMessage="true">
      <formula1>AND(ISNUMBER(I2263), I2263 = TRUNC(I2263,2))</formula1>
    </dataValidation>
    <dataValidation type="custom" operator="" sqref="I2271" errorStyle="stop" allowBlank="true" errorTitle="Valor informado inválido" error="O valor informado só pode ser numérico e não deve possuir mais de duas casas decimais." showErrorMessage="true">
      <formula1>AND(ISNUMBER(I2271), I2271 = TRUNC(I2271,2))</formula1>
    </dataValidation>
    <dataValidation type="custom" operator="" sqref="I2294" errorStyle="stop" allowBlank="true" errorTitle="Valor informado inválido" error="O valor informado só pode ser numérico e não deve possuir mais de duas casas decimais." showErrorMessage="true">
      <formula1>AND(ISNUMBER(I2294), I2294 = TRUNC(I2294,2))</formula1>
    </dataValidation>
    <dataValidation type="custom" operator="" sqref="I2295" errorStyle="stop" allowBlank="true" errorTitle="Valor informado inválido" error="O valor informado só pode ser numérico e não deve possuir mais de duas casas decimais." showErrorMessage="true">
      <formula1>AND(ISNUMBER(I2295), I2295 = TRUNC(I2295,2))</formula1>
    </dataValidation>
    <dataValidation type="custom" operator="" sqref="I2301" errorStyle="stop" allowBlank="true" errorTitle="Valor informado inválido" error="O valor informado só pode ser numérico e não deve possuir mais de duas casas decimais." showErrorMessage="true">
      <formula1>AND(ISNUMBER(I2301), I2301 = TRUNC(I2301,2))</formula1>
    </dataValidation>
    <dataValidation type="custom" operator="" sqref="I2307" errorStyle="stop" allowBlank="true" errorTitle="Valor informado inválido" error="O valor informado só pode ser numérico e não deve possuir mais de duas casas decimais." showErrorMessage="true">
      <formula1>AND(ISNUMBER(I2307), I2307 = TRUNC(I2307,2))</formula1>
    </dataValidation>
    <dataValidation type="custom" operator="" sqref="I2337" errorStyle="stop" allowBlank="true" errorTitle="Valor informado inválido" error="O valor informado só pode ser numérico e não deve possuir mais de duas casas decimais." showErrorMessage="true">
      <formula1>AND(ISNUMBER(I2337), I2337 = TRUNC(I2337,2))</formula1>
    </dataValidation>
    <dataValidation type="custom" operator="" sqref="I2343" errorStyle="stop" allowBlank="true" errorTitle="Valor informado inválido" error="O valor informado só pode ser numérico e não deve possuir mais de duas casas decimais." showErrorMessage="true">
      <formula1>AND(ISNUMBER(I2343), I2343 = TRUNC(I2343,2))</formula1>
    </dataValidation>
    <dataValidation type="custom" operator="" sqref="I2349" errorStyle="stop" allowBlank="true" errorTitle="Valor informado inválido" error="O valor informado só pode ser numérico e não deve possuir mais de duas casas decimais." showErrorMessage="true">
      <formula1>AND(ISNUMBER(I2349), I2349 = TRUNC(I2349,2))</formula1>
    </dataValidation>
    <dataValidation type="custom" operator="" sqref="I2355" errorStyle="stop" allowBlank="true" errorTitle="Valor informado inválido" error="O valor informado só pode ser numérico e não deve possuir mais de duas casas decimais." showErrorMessage="true">
      <formula1>AND(ISNUMBER(I2355), I2355 = TRUNC(I2355,2))</formula1>
    </dataValidation>
    <dataValidation type="custom" operator="" sqref="I2382" errorStyle="stop" allowBlank="true" errorTitle="Valor informado inválido" error="O valor informado só pode ser numérico e não deve possuir mais de duas casas decimais." showErrorMessage="true">
      <formula1>AND(ISNUMBER(I2382), I2382 = TRUNC(I2382,2))</formula1>
    </dataValidation>
    <dataValidation type="custom" operator="" sqref="I2383" errorStyle="stop" allowBlank="true" errorTitle="Valor informado inválido" error="O valor informado só pode ser numérico e não deve possuir mais de duas casas decimais." showErrorMessage="true">
      <formula1>AND(ISNUMBER(I2383), I2383 = TRUNC(I2383,2))</formula1>
    </dataValidation>
    <dataValidation type="custom" operator="" sqref="I2389" errorStyle="stop" allowBlank="true" errorTitle="Valor informado inválido" error="O valor informado só pode ser numérico e não deve possuir mais de duas casas decimais." showErrorMessage="true">
      <formula1>AND(ISNUMBER(I2389), I2389 = TRUNC(I2389,2))</formula1>
    </dataValidation>
    <dataValidation type="custom" operator="" sqref="I2395" errorStyle="stop" allowBlank="true" errorTitle="Valor informado inválido" error="O valor informado só pode ser numérico e não deve possuir mais de duas casas decimais." showErrorMessage="true">
      <formula1>AND(ISNUMBER(I2395), I2395 = TRUNC(I2395,2))</formula1>
    </dataValidation>
    <dataValidation type="custom" operator="" sqref="I2420" errorStyle="stop" allowBlank="true" errorTitle="Valor informado inválido" error="O valor informado só pode ser numérico e não deve possuir mais de duas casas decimais." showErrorMessage="true">
      <formula1>AND(ISNUMBER(I2420), I2420 = TRUNC(I2420,2))</formula1>
    </dataValidation>
    <dataValidation type="custom" operator="" sqref="I2421" errorStyle="stop" allowBlank="true" errorTitle="Valor informado inválido" error="O valor informado só pode ser numérico e não deve possuir mais de duas casas decimais." showErrorMessage="true">
      <formula1>AND(ISNUMBER(I2421), I2421 = TRUNC(I2421,2))</formula1>
    </dataValidation>
    <dataValidation type="custom" operator="" sqref="I2422" errorStyle="stop" allowBlank="true" errorTitle="Valor informado inválido" error="O valor informado só pode ser numérico e não deve possuir mais de duas casas decimais." showErrorMessage="true">
      <formula1>AND(ISNUMBER(I2422), I2422 = TRUNC(I2422,2))</formula1>
    </dataValidation>
    <dataValidation type="custom" operator="" sqref="I2423" errorStyle="stop" allowBlank="true" errorTitle="Valor informado inválido" error="O valor informado só pode ser numérico e não deve possuir mais de duas casas decimais." showErrorMessage="true">
      <formula1>AND(ISNUMBER(I2423), I2423 = TRUNC(I2423,2))</formula1>
    </dataValidation>
    <dataValidation type="custom" operator="" sqref="I2429" errorStyle="stop" allowBlank="true" errorTitle="Valor informado inválido" error="O valor informado só pode ser numérico e não deve possuir mais de duas casas decimais." showErrorMessage="true">
      <formula1>AND(ISNUMBER(I2429), I2429 = TRUNC(I2429,2))</formula1>
    </dataValidation>
    <dataValidation type="custom" operator="" sqref="I2430" errorStyle="stop" allowBlank="true" errorTitle="Valor informado inválido" error="O valor informado só pode ser numérico e não deve possuir mais de duas casas decimais." showErrorMessage="true">
      <formula1>AND(ISNUMBER(I2430), I2430 = TRUNC(I2430,2))</formula1>
    </dataValidation>
    <dataValidation type="custom" operator="" sqref="I2431" errorStyle="stop" allowBlank="true" errorTitle="Valor informado inválido" error="O valor informado só pode ser numérico e não deve possuir mais de duas casas decimais." showErrorMessage="true">
      <formula1>AND(ISNUMBER(I2431), I2431 = TRUNC(I2431,2))</formula1>
    </dataValidation>
    <dataValidation type="custom" operator="" sqref="I2449" errorStyle="stop" allowBlank="true" errorTitle="Valor informado inválido" error="O valor informado só pode ser numérico e não deve possuir mais de duas casas decimais." showErrorMessage="true">
      <formula1>AND(ISNUMBER(I2449), I2449 = TRUNC(I2449,2))</formula1>
    </dataValidation>
    <dataValidation type="custom" operator="" sqref="I2450" errorStyle="stop" allowBlank="true" errorTitle="Valor informado inválido" error="O valor informado só pode ser numérico e não deve possuir mais de duas casas decimais." showErrorMessage="true">
      <formula1>AND(ISNUMBER(I2450), I2450 = TRUNC(I2450,2))</formula1>
    </dataValidation>
    <dataValidation type="custom" operator="" sqref="I2451" errorStyle="stop" allowBlank="true" errorTitle="Valor informado inválido" error="O valor informado só pode ser numérico e não deve possuir mais de duas casas decimais." showErrorMessage="true">
      <formula1>AND(ISNUMBER(I2451), I2451 = TRUNC(I2451,2))</formula1>
    </dataValidation>
    <dataValidation type="custom" operator="" sqref="I2452" errorStyle="stop" allowBlank="true" errorTitle="Valor informado inválido" error="O valor informado só pode ser numérico e não deve possuir mais de duas casas decimais." showErrorMessage="true">
      <formula1>AND(ISNUMBER(I2452), I2452 = TRUNC(I2452,2))</formula1>
    </dataValidation>
    <dataValidation type="custom" operator="" sqref="I2458" errorStyle="stop" allowBlank="true" errorTitle="Valor informado inválido" error="O valor informado só pode ser numérico e não deve possuir mais de duas casas decimais." showErrorMessage="true">
      <formula1>AND(ISNUMBER(I2458), I2458 = TRUNC(I2458,2))</formula1>
    </dataValidation>
    <dataValidation type="custom" operator="" sqref="I2464" errorStyle="stop" allowBlank="true" errorTitle="Valor informado inválido" error="O valor informado só pode ser numérico e não deve possuir mais de duas casas decimais." showErrorMessage="true">
      <formula1>AND(ISNUMBER(I2464), I2464 = TRUNC(I2464,2))</formula1>
    </dataValidation>
    <dataValidation type="custom" operator="" sqref="I2490" errorStyle="stop" allowBlank="true" errorTitle="Valor informado inválido" error="O valor informado só pode ser numérico e não deve possuir mais de duas casas decimais." showErrorMessage="true">
      <formula1>AND(ISNUMBER(I2490), I2490 = TRUNC(I2490,2))</formula1>
    </dataValidation>
    <dataValidation type="custom" operator="" sqref="I2491" errorStyle="stop" allowBlank="true" errorTitle="Valor informado inválido" error="O valor informado só pode ser numérico e não deve possuir mais de duas casas decimais." showErrorMessage="true">
      <formula1>AND(ISNUMBER(I2491), I2491 = TRUNC(I2491,2))</formula1>
    </dataValidation>
    <dataValidation type="custom" operator="" sqref="I2492" errorStyle="stop" allowBlank="true" errorTitle="Valor informado inválido" error="O valor informado só pode ser numérico e não deve possuir mais de duas casas decimais." showErrorMessage="true">
      <formula1>AND(ISNUMBER(I2492), I2492 = TRUNC(I2492,2))</formula1>
    </dataValidation>
    <dataValidation type="custom" operator="" sqref="I2493" errorStyle="stop" allowBlank="true" errorTitle="Valor informado inválido" error="O valor informado só pode ser numérico e não deve possuir mais de duas casas decimais." showErrorMessage="true">
      <formula1>AND(ISNUMBER(I2493), I2493 = TRUNC(I2493,2))</formula1>
    </dataValidation>
    <dataValidation type="custom" operator="" sqref="I2494" errorStyle="stop" allowBlank="true" errorTitle="Valor informado inválido" error="O valor informado só pode ser numérico e não deve possuir mais de duas casas decimais." showErrorMessage="true">
      <formula1>AND(ISNUMBER(I2494), I2494 = TRUNC(I2494,2))</formula1>
    </dataValidation>
    <dataValidation type="custom" operator="" sqref="I2495" errorStyle="stop" allowBlank="true" errorTitle="Valor informado inválido" error="O valor informado só pode ser numérico e não deve possuir mais de duas casas decimais." showErrorMessage="true">
      <formula1>AND(ISNUMBER(I2495), I2495 = TRUNC(I2495,2))</formula1>
    </dataValidation>
    <dataValidation type="custom" operator="" sqref="I2496" errorStyle="stop" allowBlank="true" errorTitle="Valor informado inválido" error="O valor informado só pode ser numérico e não deve possuir mais de duas casas decimais." showErrorMessage="true">
      <formula1>AND(ISNUMBER(I2496), I2496 = TRUNC(I2496,2))</formula1>
    </dataValidation>
    <dataValidation type="custom" operator="" sqref="I2497" errorStyle="stop" allowBlank="true" errorTitle="Valor informado inválido" error="O valor informado só pode ser numérico e não deve possuir mais de duas casas decimais." showErrorMessage="true">
      <formula1>AND(ISNUMBER(I2497), I2497 = TRUNC(I2497,2))</formula1>
    </dataValidation>
    <dataValidation type="custom" operator="" sqref="I2515" errorStyle="stop" allowBlank="true" errorTitle="Valor informado inválido" error="O valor informado só pode ser numérico e não deve possuir mais de duas casas decimais." showErrorMessage="true">
      <formula1>AND(ISNUMBER(I2515), I2515 = TRUNC(I2515,2))</formula1>
    </dataValidation>
    <dataValidation type="custom" operator="" sqref="I2516" errorStyle="stop" allowBlank="true" errorTitle="Valor informado inválido" error="O valor informado só pode ser numérico e não deve possuir mais de duas casas decimais." showErrorMessage="true">
      <formula1>AND(ISNUMBER(I2516), I2516 = TRUNC(I2516,2))</formula1>
    </dataValidation>
    <dataValidation type="custom" operator="" sqref="I2517" errorStyle="stop" allowBlank="true" errorTitle="Valor informado inválido" error="O valor informado só pode ser numérico e não deve possuir mais de duas casas decimais." showErrorMessage="true">
      <formula1>AND(ISNUMBER(I2517), I2517 = TRUNC(I2517,2))</formula1>
    </dataValidation>
    <dataValidation type="custom" operator="" sqref="I2518" errorStyle="stop" allowBlank="true" errorTitle="Valor informado inválido" error="O valor informado só pode ser numérico e não deve possuir mais de duas casas decimais." showErrorMessage="true">
      <formula1>AND(ISNUMBER(I2518), I2518 = TRUNC(I2518,2))</formula1>
    </dataValidation>
    <dataValidation type="custom" operator="" sqref="I2519" errorStyle="stop" allowBlank="true" errorTitle="Valor informado inválido" error="O valor informado só pode ser numérico e não deve possuir mais de duas casas decimais." showErrorMessage="true">
      <formula1>AND(ISNUMBER(I2519), I2519 = TRUNC(I2519,2))</formula1>
    </dataValidation>
    <dataValidation type="custom" operator="" sqref="I2520" errorStyle="stop" allowBlank="true" errorTitle="Valor informado inválido" error="O valor informado só pode ser numérico e não deve possuir mais de duas casas decimais." showErrorMessage="true">
      <formula1>AND(ISNUMBER(I2520), I2520 = TRUNC(I2520,2))</formula1>
    </dataValidation>
    <dataValidation type="custom" operator="" sqref="I2521" errorStyle="stop" allowBlank="true" errorTitle="Valor informado inválido" error="O valor informado só pode ser numérico e não deve possuir mais de duas casas decimais." showErrorMessage="true">
      <formula1>AND(ISNUMBER(I2521), I2521 = TRUNC(I2521,2))</formula1>
    </dataValidation>
    <dataValidation type="custom" operator="" sqref="I2522" errorStyle="stop" allowBlank="true" errorTitle="Valor informado inválido" error="O valor informado só pode ser numérico e não deve possuir mais de duas casas decimais." showErrorMessage="true">
      <formula1>AND(ISNUMBER(I2522), I2522 = TRUNC(I2522,2))</formula1>
    </dataValidation>
    <dataValidation type="custom" operator="" sqref="I2523" errorStyle="stop" allowBlank="true" errorTitle="Valor informado inválido" error="O valor informado só pode ser numérico e não deve possuir mais de duas casas decimais." showErrorMessage="true">
      <formula1>AND(ISNUMBER(I2523), I2523 = TRUNC(I2523,2))</formula1>
    </dataValidation>
    <dataValidation type="custom" operator="" sqref="I2544" errorStyle="stop" allowBlank="true" errorTitle="Valor informado inválido" error="O valor informado só pode ser numérico e não deve possuir mais de duas casas decimais." showErrorMessage="true">
      <formula1>AND(ISNUMBER(I2544), I2544 = TRUNC(I2544,2))</formula1>
    </dataValidation>
    <dataValidation type="custom" operator="" sqref="I2545" errorStyle="stop" allowBlank="true" errorTitle="Valor informado inválido" error="O valor informado só pode ser numérico e não deve possuir mais de duas casas decimais." showErrorMessage="true">
      <formula1>AND(ISNUMBER(I2545), I2545 = TRUNC(I2545,2))</formula1>
    </dataValidation>
    <dataValidation type="custom" operator="" sqref="I2546" errorStyle="stop" allowBlank="true" errorTitle="Valor informado inválido" error="O valor informado só pode ser numérico e não deve possuir mais de duas casas decimais." showErrorMessage="true">
      <formula1>AND(ISNUMBER(I2546), I2546 = TRUNC(I2546,2))</formula1>
    </dataValidation>
    <dataValidation type="custom" operator="" sqref="I2552" errorStyle="stop" allowBlank="true" errorTitle="Valor informado inválido" error="O valor informado só pode ser numérico e não deve possuir mais de duas casas decimais." showErrorMessage="true">
      <formula1>AND(ISNUMBER(I2552), I2552 = TRUNC(I2552,2))</formula1>
    </dataValidation>
    <dataValidation type="custom" operator="" sqref="I2558" errorStyle="stop" allowBlank="true" errorTitle="Valor informado inválido" error="O valor informado só pode ser numérico e não deve possuir mais de duas casas decimais." showErrorMessage="true">
      <formula1>AND(ISNUMBER(I2558), I2558 = TRUNC(I2558,2))</formula1>
    </dataValidation>
    <dataValidation type="custom" operator="" sqref="I2587" errorStyle="stop" allowBlank="true" errorTitle="Valor informado inválido" error="O valor informado só pode ser numérico e não deve possuir mais de duas casas decimais." showErrorMessage="true">
      <formula1>AND(ISNUMBER(I2587), I2587 = TRUNC(I2587,2))</formula1>
    </dataValidation>
    <dataValidation type="custom" operator="" sqref="I2593" errorStyle="stop" allowBlank="true" errorTitle="Valor informado inválido" error="O valor informado só pode ser numérico e não deve possuir mais de duas casas decimais." showErrorMessage="true">
      <formula1>AND(ISNUMBER(I2593), I2593 = TRUNC(I2593,2))</formula1>
    </dataValidation>
    <dataValidation type="custom" operator="" sqref="I2599" errorStyle="stop" allowBlank="true" errorTitle="Valor informado inválido" error="O valor informado só pode ser numérico e não deve possuir mais de duas casas decimais." showErrorMessage="true">
      <formula1>AND(ISNUMBER(I2599), I2599 = TRUNC(I2599,2))</formula1>
    </dataValidation>
    <dataValidation type="custom" operator="" sqref="I2630" errorStyle="stop" allowBlank="true" errorTitle="Valor informado inválido" error="O valor informado só pode ser numérico e não deve possuir mais de duas casas decimais." showErrorMessage="true">
      <formula1>AND(ISNUMBER(I2630), I2630 = TRUNC(I2630,2))</formula1>
    </dataValidation>
    <dataValidation type="custom" operator="" sqref="I2636" errorStyle="stop" allowBlank="true" errorTitle="Valor informado inválido" error="O valor informado só pode ser numérico e não deve possuir mais de duas casas decimais." showErrorMessage="true">
      <formula1>AND(ISNUMBER(I2636), I2636 = TRUNC(I2636,2))</formula1>
    </dataValidation>
    <dataValidation type="custom" operator="" sqref="I2642" errorStyle="stop" allowBlank="true" errorTitle="Valor informado inválido" error="O valor informado só pode ser numérico e não deve possuir mais de duas casas decimais." showErrorMessage="true">
      <formula1>AND(ISNUMBER(I2642), I2642 = TRUNC(I2642,2))</formula1>
    </dataValidation>
    <dataValidation type="custom" operator="" sqref="I2648" errorStyle="stop" allowBlank="true" errorTitle="Valor informado inválido" error="O valor informado só pode ser numérico e não deve possuir mais de duas casas decimais." showErrorMessage="true">
      <formula1>AND(ISNUMBER(I2648), I2648 = TRUNC(I2648,2))</formula1>
    </dataValidation>
    <dataValidation type="custom" operator="" sqref="I2676" errorStyle="stop" allowBlank="true" errorTitle="Valor informado inválido" error="O valor informado só pode ser numérico e não deve possuir mais de duas casas decimais." showErrorMessage="true">
      <formula1>AND(ISNUMBER(I2676), I2676 = TRUNC(I2676,2))</formula1>
    </dataValidation>
    <dataValidation type="custom" operator="" sqref="I2682" errorStyle="stop" allowBlank="true" errorTitle="Valor informado inválido" error="O valor informado só pode ser numérico e não deve possuir mais de duas casas decimais." showErrorMessage="true">
      <formula1>AND(ISNUMBER(I2682), I2682 = TRUNC(I2682,2))</formula1>
    </dataValidation>
    <dataValidation type="custom" operator="" sqref="I2683" errorStyle="stop" allowBlank="true" errorTitle="Valor informado inválido" error="O valor informado só pode ser numérico e não deve possuir mais de duas casas decimais." showErrorMessage="true">
      <formula1>AND(ISNUMBER(I2683), I2683 = TRUNC(I2683,2))</formula1>
    </dataValidation>
    <dataValidation type="custom" operator="" sqref="I2715" errorStyle="stop" allowBlank="true" errorTitle="Valor informado inválido" error="O valor informado só pode ser numérico e não deve possuir mais de duas casas decimais." showErrorMessage="true">
      <formula1>AND(ISNUMBER(I2715), I2715 = TRUNC(I2715,2))</formula1>
    </dataValidation>
    <dataValidation type="custom" operator="" sqref="I2716" errorStyle="stop" allowBlank="true" errorTitle="Valor informado inválido" error="O valor informado só pode ser numérico e não deve possuir mais de duas casas decimais." showErrorMessage="true">
      <formula1>AND(ISNUMBER(I2716), I2716 = TRUNC(I2716,2))</formula1>
    </dataValidation>
    <dataValidation type="custom" operator="" sqref="I2717" errorStyle="stop" allowBlank="true" errorTitle="Valor informado inválido" error="O valor informado só pode ser numérico e não deve possuir mais de duas casas decimais." showErrorMessage="true">
      <formula1>AND(ISNUMBER(I2717), I2717 = TRUNC(I2717,2))</formula1>
    </dataValidation>
    <dataValidation type="custom" operator="" sqref="I2718" errorStyle="stop" allowBlank="true" errorTitle="Valor informado inválido" error="O valor informado só pode ser numérico e não deve possuir mais de duas casas decimais." showErrorMessage="true">
      <formula1>AND(ISNUMBER(I2718), I2718 = TRUNC(I2718,2))</formula1>
    </dataValidation>
    <dataValidation type="custom" operator="" sqref="I2719" errorStyle="stop" allowBlank="true" errorTitle="Valor informado inválido" error="O valor informado só pode ser numérico e não deve possuir mais de duas casas decimais." showErrorMessage="true">
      <formula1>AND(ISNUMBER(I2719), I2719 = TRUNC(I2719,2))</formula1>
    </dataValidation>
    <dataValidation type="custom" operator="" sqref="I2737" errorStyle="stop" allowBlank="true" errorTitle="Valor informado inválido" error="O valor informado só pode ser numérico e não deve possuir mais de duas casas decimais." showErrorMessage="true">
      <formula1>AND(ISNUMBER(I2737), I2737 = TRUNC(I2737,2))</formula1>
    </dataValidation>
    <dataValidation type="custom" operator="" sqref="I2738" errorStyle="stop" allowBlank="true" errorTitle="Valor informado inválido" error="O valor informado só pode ser numérico e não deve possuir mais de duas casas decimais." showErrorMessage="true">
      <formula1>AND(ISNUMBER(I2738), I2738 = TRUNC(I2738,2))</formula1>
    </dataValidation>
    <dataValidation type="custom" operator="" sqref="I2739" errorStyle="stop" allowBlank="true" errorTitle="Valor informado inválido" error="O valor informado só pode ser numérico e não deve possuir mais de duas casas decimais." showErrorMessage="true">
      <formula1>AND(ISNUMBER(I2739), I2739 = TRUNC(I2739,2))</formula1>
    </dataValidation>
    <dataValidation type="custom" operator="" sqref="I2740" errorStyle="stop" allowBlank="true" errorTitle="Valor informado inválido" error="O valor informado só pode ser numérico e não deve possuir mais de duas casas decimais." showErrorMessage="true">
      <formula1>AND(ISNUMBER(I2740), I2740 = TRUNC(I2740,2))</formula1>
    </dataValidation>
    <dataValidation type="custom" operator="" sqref="I2741" errorStyle="stop" allowBlank="true" errorTitle="Valor informado inválido" error="O valor informado só pode ser numérico e não deve possuir mais de duas casas decimais." showErrorMessage="true">
      <formula1>AND(ISNUMBER(I2741), I2741 = TRUNC(I2741,2))</formula1>
    </dataValidation>
    <dataValidation type="custom" operator="" sqref="I2763" errorStyle="stop" allowBlank="true" errorTitle="Valor informado inválido" error="O valor informado só pode ser numérico e não deve possuir mais de duas casas decimais." showErrorMessage="true">
      <formula1>AND(ISNUMBER(I2763), I2763 = TRUNC(I2763,2))</formula1>
    </dataValidation>
    <dataValidation type="custom" operator="" sqref="I2764" errorStyle="stop" allowBlank="true" errorTitle="Valor informado inválido" error="O valor informado só pode ser numérico e não deve possuir mais de duas casas decimais." showErrorMessage="true">
      <formula1>AND(ISNUMBER(I2764), I2764 = TRUNC(I2764,2))</formula1>
    </dataValidation>
    <dataValidation type="custom" operator="" sqref="I2765" errorStyle="stop" allowBlank="true" errorTitle="Valor informado inválido" error="O valor informado só pode ser numérico e não deve possuir mais de duas casas decimais." showErrorMessage="true">
      <formula1>AND(ISNUMBER(I2765), I2765 = TRUNC(I2765,2))</formula1>
    </dataValidation>
    <dataValidation type="custom" operator="" sqref="I2766" errorStyle="stop" allowBlank="true" errorTitle="Valor informado inválido" error="O valor informado só pode ser numérico e não deve possuir mais de duas casas decimais." showErrorMessage="true">
      <formula1>AND(ISNUMBER(I2766), I2766 = TRUNC(I2766,2))</formula1>
    </dataValidation>
    <dataValidation type="custom" operator="" sqref="I2767" errorStyle="stop" allowBlank="true" errorTitle="Valor informado inválido" error="O valor informado só pode ser numérico e não deve possuir mais de duas casas decimais." showErrorMessage="true">
      <formula1>AND(ISNUMBER(I2767), I2767 = TRUNC(I2767,2))</formula1>
    </dataValidation>
    <dataValidation type="custom" operator="" sqref="I2768" errorStyle="stop" allowBlank="true" errorTitle="Valor informado inválido" error="O valor informado só pode ser numérico e não deve possuir mais de duas casas decimais." showErrorMessage="true">
      <formula1>AND(ISNUMBER(I2768), I2768 = TRUNC(I2768,2))</formula1>
    </dataValidation>
    <dataValidation type="custom" operator="" sqref="I2769" errorStyle="stop" allowBlank="true" errorTitle="Valor informado inválido" error="O valor informado só pode ser numérico e não deve possuir mais de duas casas decimais." showErrorMessage="true">
      <formula1>AND(ISNUMBER(I2769), I2769 = TRUNC(I2769,2))</formula1>
    </dataValidation>
    <dataValidation type="custom" operator="" sqref="I2800" errorStyle="stop" allowBlank="true" errorTitle="Valor informado inválido" error="O valor informado só pode ser numérico e não deve possuir mais de duas casas decimais." showErrorMessage="true">
      <formula1>AND(ISNUMBER(I2800), I2800 = TRUNC(I2800,2))</formula1>
    </dataValidation>
    <dataValidation type="custom" operator="" sqref="I2801" errorStyle="stop" allowBlank="true" errorTitle="Valor informado inválido" error="O valor informado só pode ser numérico e não deve possuir mais de duas casas decimais." showErrorMessage="true">
      <formula1>AND(ISNUMBER(I2801), I2801 = TRUNC(I2801,2))</formula1>
    </dataValidation>
    <dataValidation type="custom" operator="" sqref="I2802" errorStyle="stop" allowBlank="true" errorTitle="Valor informado inválido" error="O valor informado só pode ser numérico e não deve possuir mais de duas casas decimais." showErrorMessage="true">
      <formula1>AND(ISNUMBER(I2802), I2802 = TRUNC(I2802,2))</formula1>
    </dataValidation>
    <dataValidation type="custom" operator="" sqref="I2803" errorStyle="stop" allowBlank="true" errorTitle="Valor informado inválido" error="O valor informado só pode ser numérico e não deve possuir mais de duas casas decimais." showErrorMessage="true">
      <formula1>AND(ISNUMBER(I2803), I2803 = TRUNC(I2803,2))</formula1>
    </dataValidation>
    <dataValidation type="custom" operator="" sqref="I2809" errorStyle="stop" allowBlank="true" errorTitle="Valor informado inválido" error="O valor informado só pode ser numérico e não deve possuir mais de duas casas decimais." showErrorMessage="true">
      <formula1>AND(ISNUMBER(I2809), I2809 = TRUNC(I2809,2))</formula1>
    </dataValidation>
    <dataValidation type="custom" operator="" sqref="I2810" errorStyle="stop" allowBlank="true" errorTitle="Valor informado inválido" error="O valor informado só pode ser numérico e não deve possuir mais de duas casas decimais." showErrorMessage="true">
      <formula1>AND(ISNUMBER(I2810), I2810 = TRUNC(I2810,2))</formula1>
    </dataValidation>
    <dataValidation type="custom" operator="" sqref="I2811" errorStyle="stop" allowBlank="true" errorTitle="Valor informado inválido" error="O valor informado só pode ser numérico e não deve possuir mais de duas casas decimais." showErrorMessage="true">
      <formula1>AND(ISNUMBER(I2811), I2811 = TRUNC(I2811,2))</formula1>
    </dataValidation>
    <dataValidation type="custom" operator="" sqref="I2812" errorStyle="stop" allowBlank="true" errorTitle="Valor informado inválido" error="O valor informado só pode ser numérico e não deve possuir mais de duas casas decimais." showErrorMessage="true">
      <formula1>AND(ISNUMBER(I2812), I2812 = TRUNC(I2812,2))</formula1>
    </dataValidation>
    <dataValidation type="custom" operator="" sqref="I2832" errorStyle="stop" allowBlank="true" errorTitle="Valor informado inválido" error="O valor informado só pode ser numérico e não deve possuir mais de duas casas decimais." showErrorMessage="true">
      <formula1>AND(ISNUMBER(I2832), I2832 = TRUNC(I2832,2))</formula1>
    </dataValidation>
    <dataValidation type="custom" operator="" sqref="I2833" errorStyle="stop" allowBlank="true" errorTitle="Valor informado inválido" error="O valor informado só pode ser numérico e não deve possuir mais de duas casas decimais." showErrorMessage="true">
      <formula1>AND(ISNUMBER(I2833), I2833 = TRUNC(I2833,2))</formula1>
    </dataValidation>
    <dataValidation type="custom" operator="" sqref="I2834" errorStyle="stop" allowBlank="true" errorTitle="Valor informado inválido" error="O valor informado só pode ser numérico e não deve possuir mais de duas casas decimais." showErrorMessage="true">
      <formula1>AND(ISNUMBER(I2834), I2834 = TRUNC(I2834,2))</formula1>
    </dataValidation>
    <dataValidation type="custom" operator="" sqref="I2835" errorStyle="stop" allowBlank="true" errorTitle="Valor informado inválido" error="O valor informado só pode ser numérico e não deve possuir mais de duas casas decimais." showErrorMessage="true">
      <formula1>AND(ISNUMBER(I2835), I2835 = TRUNC(I2835,2))</formula1>
    </dataValidation>
    <dataValidation type="custom" operator="" sqref="I2841" errorStyle="stop" allowBlank="true" errorTitle="Valor informado inválido" error="O valor informado só pode ser numérico e não deve possuir mais de duas casas decimais." showErrorMessage="true">
      <formula1>AND(ISNUMBER(I2841), I2841 = TRUNC(I2841,2))</formula1>
    </dataValidation>
    <dataValidation type="custom" operator="" sqref="I2842" errorStyle="stop" allowBlank="true" errorTitle="Valor informado inválido" error="O valor informado só pode ser numérico e não deve possuir mais de duas casas decimais." showErrorMessage="true">
      <formula1>AND(ISNUMBER(I2842), I2842 = TRUNC(I2842,2))</formula1>
    </dataValidation>
    <dataValidation type="custom" operator="" sqref="I2867" errorStyle="stop" allowBlank="true" errorTitle="Valor informado inválido" error="O valor informado só pode ser numérico e não deve possuir mais de duas casas decimais." showErrorMessage="true">
      <formula1>AND(ISNUMBER(I2867), I2867 = TRUNC(I2867,2))</formula1>
    </dataValidation>
    <dataValidation type="custom" operator="" sqref="I2875" errorStyle="stop" allowBlank="true" errorTitle="Valor informado inválido" error="O valor informado só pode ser numérico e não deve possuir mais de duas casas decimais." showErrorMessage="true">
      <formula1>AND(ISNUMBER(I2875), I2875 = TRUNC(I2875,2))</formula1>
    </dataValidation>
    <dataValidation type="custom" operator="" sqref="I2905" errorStyle="stop" allowBlank="true" errorTitle="Valor informado inválido" error="O valor informado só pode ser numérico e não deve possuir mais de duas casas decimais." showErrorMessage="true">
      <formula1>AND(ISNUMBER(I2905), I2905 = TRUNC(I2905,2))</formula1>
    </dataValidation>
    <dataValidation type="custom" operator="" sqref="I2906" errorStyle="stop" allowBlank="true" errorTitle="Valor informado inválido" error="O valor informado só pode ser numérico e não deve possuir mais de duas casas decimais." showErrorMessage="true">
      <formula1>AND(ISNUMBER(I2906), I2906 = TRUNC(I2906,2))</formula1>
    </dataValidation>
    <dataValidation type="custom" operator="" sqref="I2912" errorStyle="stop" allowBlank="true" errorTitle="Valor informado inválido" error="O valor informado só pode ser numérico e não deve possuir mais de duas casas decimais." showErrorMessage="true">
      <formula1>AND(ISNUMBER(I2912), I2912 = TRUNC(I2912,2))</formula1>
    </dataValidation>
    <dataValidation type="custom" operator="" sqref="I2913" errorStyle="stop" allowBlank="true" errorTitle="Valor informado inválido" error="O valor informado só pode ser numérico e não deve possuir mais de duas casas decimais." showErrorMessage="true">
      <formula1>AND(ISNUMBER(I2913), I2913 = TRUNC(I2913,2))</formula1>
    </dataValidation>
    <dataValidation type="custom" operator="" sqref="I2944" errorStyle="stop" allowBlank="true" errorTitle="Valor informado inválido" error="O valor informado só pode ser numérico e não deve possuir mais de duas casas decimais." showErrorMessage="true">
      <formula1>AND(ISNUMBER(I2944), I2944 = TRUNC(I2944,2))</formula1>
    </dataValidation>
    <dataValidation type="custom" operator="" sqref="I2945" errorStyle="stop" allowBlank="true" errorTitle="Valor informado inválido" error="O valor informado só pode ser numérico e não deve possuir mais de duas casas decimais." showErrorMessage="true">
      <formula1>AND(ISNUMBER(I2945), I2945 = TRUNC(I2945,2))</formula1>
    </dataValidation>
    <dataValidation type="custom" operator="" sqref="I2951" errorStyle="stop" allowBlank="true" errorTitle="Valor informado inválido" error="O valor informado só pode ser numérico e não deve possuir mais de duas casas decimais." showErrorMessage="true">
      <formula1>AND(ISNUMBER(I2951), I2951 = TRUNC(I2951,2))</formula1>
    </dataValidation>
    <dataValidation type="custom" operator="" sqref="I2957" errorStyle="stop" allowBlank="true" errorTitle="Valor informado inválido" error="O valor informado só pode ser numérico e não deve possuir mais de duas casas decimais." showErrorMessage="true">
      <formula1>AND(ISNUMBER(I2957), I2957 = TRUNC(I2957,2))</formula1>
    </dataValidation>
    <dataValidation type="custom" operator="" sqref="I2982" errorStyle="stop" allowBlank="true" errorTitle="Valor informado inválido" error="O valor informado só pode ser numérico e não deve possuir mais de duas casas decimais." showErrorMessage="true">
      <formula1>AND(ISNUMBER(I2982), I2982 = TRUNC(I2982,2))</formula1>
    </dataValidation>
    <dataValidation type="custom" operator="" sqref="I2983" errorStyle="stop" allowBlank="true" errorTitle="Valor informado inválido" error="O valor informado só pode ser numérico e não deve possuir mais de duas casas decimais." showErrorMessage="true">
      <formula1>AND(ISNUMBER(I2983), I2983 = TRUNC(I2983,2))</formula1>
    </dataValidation>
    <dataValidation type="custom" operator="" sqref="I2989" errorStyle="stop" allowBlank="true" errorTitle="Valor informado inválido" error="O valor informado só pode ser numérico e não deve possuir mais de duas casas decimais." showErrorMessage="true">
      <formula1>AND(ISNUMBER(I2989), I2989 = TRUNC(I2989,2))</formula1>
    </dataValidation>
    <dataValidation type="custom" operator="" sqref="I3020" errorStyle="stop" allowBlank="true" errorTitle="Valor informado inválido" error="O valor informado só pode ser numérico e não deve possuir mais de duas casas decimais." showErrorMessage="true">
      <formula1>AND(ISNUMBER(I3020), I3020 = TRUNC(I3020,2))</formula1>
    </dataValidation>
    <dataValidation type="custom" operator="" sqref="I3026" errorStyle="stop" allowBlank="true" errorTitle="Valor informado inválido" error="O valor informado só pode ser numérico e não deve possuir mais de duas casas decimais." showErrorMessage="true">
      <formula1>AND(ISNUMBER(I3026), I3026 = TRUNC(I3026,2))</formula1>
    </dataValidation>
    <dataValidation type="custom" operator="" sqref="I3027" errorStyle="stop" allowBlank="true" errorTitle="Valor informado inválido" error="O valor informado só pode ser numérico e não deve possuir mais de duas casas decimais." showErrorMessage="true">
      <formula1>AND(ISNUMBER(I3027), I3027 = TRUNC(I3027,2))</formula1>
    </dataValidation>
    <dataValidation type="custom" operator="" sqref="I3028" errorStyle="stop" allowBlank="true" errorTitle="Valor informado inválido" error="O valor informado só pode ser numérico e não deve possuir mais de duas casas decimais." showErrorMessage="true">
      <formula1>AND(ISNUMBER(I3028), I3028 = TRUNC(I3028,2))</formula1>
    </dataValidation>
    <dataValidation type="custom" operator="" sqref="I3029" errorStyle="stop" allowBlank="true" errorTitle="Valor informado inválido" error="O valor informado só pode ser numérico e não deve possuir mais de duas casas decimais." showErrorMessage="true">
      <formula1>AND(ISNUMBER(I3029), I3029 = TRUNC(I3029,2))</formula1>
    </dataValidation>
    <dataValidation type="custom" operator="" sqref="I3030" errorStyle="stop" allowBlank="true" errorTitle="Valor informado inválido" error="O valor informado só pode ser numérico e não deve possuir mais de duas casas decimais." showErrorMessage="true">
      <formula1>AND(ISNUMBER(I3030), I3030 = TRUNC(I3030,2))</formula1>
    </dataValidation>
    <dataValidation type="custom" operator="" sqref="I3031" errorStyle="stop" allowBlank="true" errorTitle="Valor informado inválido" error="O valor informado só pode ser numérico e não deve possuir mais de duas casas decimais." showErrorMessage="true">
      <formula1>AND(ISNUMBER(I3031), I3031 = TRUNC(I3031,2))</formula1>
    </dataValidation>
    <dataValidation type="custom" operator="" sqref="I3058" errorStyle="stop" allowBlank="true" errorTitle="Valor informado inválido" error="O valor informado só pode ser numérico e não deve possuir mais de duas casas decimais." showErrorMessage="true">
      <formula1>AND(ISNUMBER(I3058), I3058 = TRUNC(I3058,2))</formula1>
    </dataValidation>
    <dataValidation type="custom" operator="" sqref="I3059" errorStyle="stop" allowBlank="true" errorTitle="Valor informado inválido" error="O valor informado só pode ser numérico e não deve possuir mais de duas casas decimais." showErrorMessage="true">
      <formula1>AND(ISNUMBER(I3059), I3059 = TRUNC(I3059,2))</formula1>
    </dataValidation>
    <dataValidation type="custom" operator="" sqref="I3060" errorStyle="stop" allowBlank="true" errorTitle="Valor informado inválido" error="O valor informado só pode ser numérico e não deve possuir mais de duas casas decimais." showErrorMessage="true">
      <formula1>AND(ISNUMBER(I3060), I3060 = TRUNC(I3060,2))</formula1>
    </dataValidation>
    <dataValidation type="custom" operator="" sqref="I3061" errorStyle="stop" allowBlank="true" errorTitle="Valor informado inválido" error="O valor informado só pode ser numérico e não deve possuir mais de duas casas decimais." showErrorMessage="true">
      <formula1>AND(ISNUMBER(I3061), I3061 = TRUNC(I3061,2))</formula1>
    </dataValidation>
    <dataValidation type="custom" operator="" sqref="I3062" errorStyle="stop" allowBlank="true" errorTitle="Valor informado inválido" error="O valor informado só pode ser numérico e não deve possuir mais de duas casas decimais." showErrorMessage="true">
      <formula1>AND(ISNUMBER(I3062), I3062 = TRUNC(I3062,2))</formula1>
    </dataValidation>
    <dataValidation type="custom" operator="" sqref="I3063" errorStyle="stop" allowBlank="true" errorTitle="Valor informado inválido" error="O valor informado só pode ser numérico e não deve possuir mais de duas casas decimais." showErrorMessage="true">
      <formula1>AND(ISNUMBER(I3063), I3063 = TRUNC(I3063,2))</formula1>
    </dataValidation>
    <dataValidation type="custom" operator="" sqref="I3064" errorStyle="stop" allowBlank="true" errorTitle="Valor informado inválido" error="O valor informado só pode ser numérico e não deve possuir mais de duas casas decimais." showErrorMessage="true">
      <formula1>AND(ISNUMBER(I3064), I3064 = TRUNC(I3064,2))</formula1>
    </dataValidation>
    <dataValidation type="custom" operator="" sqref="I3065" errorStyle="stop" allowBlank="true" errorTitle="Valor informado inválido" error="O valor informado só pode ser numérico e não deve possuir mais de duas casas decimais." showErrorMessage="true">
      <formula1>AND(ISNUMBER(I3065), I3065 = TRUNC(I3065,2))</formula1>
    </dataValidation>
    <dataValidation type="custom" operator="" sqref="I3093" errorStyle="stop" allowBlank="true" errorTitle="Valor informado inválido" error="O valor informado só pode ser numérico e não deve possuir mais de duas casas decimais." showErrorMessage="true">
      <formula1>AND(ISNUMBER(I3093), I3093 = TRUNC(I3093,2))</formula1>
    </dataValidation>
    <dataValidation type="custom" operator="" sqref="I3099" errorStyle="stop" allowBlank="true" errorTitle="Valor informado inválido" error="O valor informado só pode ser numérico e não deve possuir mais de duas casas decimais." showErrorMessage="true">
      <formula1>AND(ISNUMBER(I3099), I3099 = TRUNC(I3099,2))</formula1>
    </dataValidation>
    <dataValidation type="custom" operator="" sqref="I3100" errorStyle="stop" allowBlank="true" errorTitle="Valor informado inválido" error="O valor informado só pode ser numérico e não deve possuir mais de duas casas decimais." showErrorMessage="true">
      <formula1>AND(ISNUMBER(I3100), I3100 = TRUNC(I3100,2))</formula1>
    </dataValidation>
    <dataValidation type="custom" operator="" sqref="I3101" errorStyle="stop" allowBlank="true" errorTitle="Valor informado inválido" error="O valor informado só pode ser numérico e não deve possuir mais de duas casas decimais." showErrorMessage="true">
      <formula1>AND(ISNUMBER(I3101), I3101 = TRUNC(I3101,2))</formula1>
    </dataValidation>
    <dataValidation type="custom" operator="" sqref="I3102" errorStyle="stop" allowBlank="true" errorTitle="Valor informado inválido" error="O valor informado só pode ser numérico e não deve possuir mais de duas casas decimais." showErrorMessage="true">
      <formula1>AND(ISNUMBER(I3102), I3102 = TRUNC(I3102,2))</formula1>
    </dataValidation>
    <dataValidation type="custom" operator="" sqref="I3103" errorStyle="stop" allowBlank="true" errorTitle="Valor informado inválido" error="O valor informado só pode ser numérico e não deve possuir mais de duas casas decimais." showErrorMessage="true">
      <formula1>AND(ISNUMBER(I3103), I3103 = TRUNC(I3103,2))</formula1>
    </dataValidation>
    <dataValidation type="custom" operator="" sqref="I3122" errorStyle="stop" allowBlank="true" errorTitle="Valor informado inválido" error="O valor informado só pode ser numérico e não deve possuir mais de duas casas decimais." showErrorMessage="true">
      <formula1>AND(ISNUMBER(I3122), I3122 = TRUNC(I3122,2))</formula1>
    </dataValidation>
    <dataValidation type="custom" operator="" sqref="I3128" errorStyle="stop" allowBlank="true" errorTitle="Valor informado inválido" error="O valor informado só pode ser numérico e não deve possuir mais de duas casas decimais." showErrorMessage="true">
      <formula1>AND(ISNUMBER(I3128), I3128 = TRUNC(I3128,2))</formula1>
    </dataValidation>
    <dataValidation type="custom" operator="" sqref="I3129" errorStyle="stop" allowBlank="true" errorTitle="Valor informado inválido" error="O valor informado só pode ser numérico e não deve possuir mais de duas casas decimais." showErrorMessage="true">
      <formula1>AND(ISNUMBER(I3129), I3129 = TRUNC(I3129,2))</formula1>
    </dataValidation>
    <dataValidation type="custom" operator="" sqref="I3130" errorStyle="stop" allowBlank="true" errorTitle="Valor informado inválido" error="O valor informado só pode ser numérico e não deve possuir mais de duas casas decimais." showErrorMessage="true">
      <formula1>AND(ISNUMBER(I3130), I3130 = TRUNC(I3130,2))</formula1>
    </dataValidation>
    <dataValidation type="custom" operator="" sqref="I3136" errorStyle="stop" allowBlank="true" errorTitle="Valor informado inválido" error="O valor informado só pode ser numérico e não deve possuir mais de duas casas decimais." showErrorMessage="true">
      <formula1>AND(ISNUMBER(I3136), I3136 = TRUNC(I3136,2))</formula1>
    </dataValidation>
    <dataValidation type="custom" operator="" sqref="I3142" errorStyle="stop" allowBlank="true" errorTitle="Valor informado inválido" error="O valor informado só pode ser numérico e não deve possuir mais de duas casas decimais." showErrorMessage="true">
      <formula1>AND(ISNUMBER(I3142), I3142 = TRUNC(I3142,2))</formula1>
    </dataValidation>
    <dataValidation type="custom" operator="" sqref="I3166" errorStyle="stop" allowBlank="true" errorTitle="Valor informado inválido" error="O valor informado só pode ser numérico e não deve possuir mais de duas casas decimais." showErrorMessage="true">
      <formula1>AND(ISNUMBER(I3166), I3166 = TRUNC(I3166,2))</formula1>
    </dataValidation>
    <dataValidation type="custom" operator="" sqref="I3172" errorStyle="stop" allowBlank="true" errorTitle="Valor informado inválido" error="O valor informado só pode ser numérico e não deve possuir mais de duas casas decimais." showErrorMessage="true">
      <formula1>AND(ISNUMBER(I3172), I3172 = TRUNC(I3172,2))</formula1>
    </dataValidation>
    <dataValidation type="custom" operator="" sqref="I3173" errorStyle="stop" allowBlank="true" errorTitle="Valor informado inválido" error="O valor informado só pode ser numérico e não deve possuir mais de duas casas decimais." showErrorMessage="true">
      <formula1>AND(ISNUMBER(I3173), I3173 = TRUNC(I3173,2))</formula1>
    </dataValidation>
    <dataValidation type="custom" operator="" sqref="I3204" errorStyle="stop" allowBlank="true" errorTitle="Valor informado inválido" error="O valor informado só pode ser numérico e não deve possuir mais de duas casas decimais." showErrorMessage="true">
      <formula1>AND(ISNUMBER(I3204), I3204 = TRUNC(I3204,2))</formula1>
    </dataValidation>
    <dataValidation type="custom" operator="" sqref="I3210" errorStyle="stop" allowBlank="true" errorTitle="Valor informado inválido" error="O valor informado só pode ser numérico e não deve possuir mais de duas casas decimais." showErrorMessage="true">
      <formula1>AND(ISNUMBER(I3210), I3210 = TRUNC(I3210,2))</formula1>
    </dataValidation>
    <dataValidation type="custom" operator="" sqref="I3216" errorStyle="stop" allowBlank="true" errorTitle="Valor informado inválido" error="O valor informado só pode ser numérico e não deve possuir mais de duas casas decimais." showErrorMessage="true">
      <formula1>AND(ISNUMBER(I3216), I3216 = TRUNC(I3216,2))</formula1>
    </dataValidation>
    <dataValidation type="custom" operator="" sqref="I3217" errorStyle="stop" allowBlank="true" errorTitle="Valor informado inválido" error="O valor informado só pode ser numérico e não deve possuir mais de duas casas decimais." showErrorMessage="true">
      <formula1>AND(ISNUMBER(I3217), I3217 = TRUNC(I3217,2))</formula1>
    </dataValidation>
  </dataValidations>
  <pageMargins bottom="0.4" footer="0.3" header="0.3" left="0.4" right="0.4" top="0.4"/>
  <pageSetup paperSize="9"/>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2026-05-28T14:49:35Z</dcterms:created>
  <dc:creator>Apache POI</dc:creator>
</coreProperties>
</file>